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"/>
    </mc:Choice>
  </mc:AlternateContent>
  <xr:revisionPtr revIDLastSave="0" documentId="8_{F0067B10-CE59-4A1B-9615-D5C628B58E3A}" xr6:coauthVersionLast="47" xr6:coauthVersionMax="47" xr10:uidLastSave="{00000000-0000-0000-0000-000000000000}"/>
  <workbookProtection workbookAlgorithmName="SHA-512" workbookHashValue="dDLEx7AWYCQLOfK0YcMSVwAXIXX3aHBw4tuWl3x4C3bdHYp8diCLKDPCy5+fQT7cywcy8AFIII+e3ZctFnbD6A==" workbookSaltValue="ClKzlBULeHgevUxTVXE5hA==" workbookSpinCount="100000" lockStructure="1"/>
  <bookViews>
    <workbookView xWindow="-120" yWindow="-120" windowWidth="29040" windowHeight="15840" tabRatio="970" xr2:uid="{00000000-000D-0000-FFFF-FFFF00000000}"/>
  </bookViews>
  <sheets>
    <sheet name="Totaaloverzicht" sheetId="1" r:id="rId1"/>
    <sheet name="a. Personeelskosten" sheetId="20" r:id="rId2"/>
    <sheet name="b. Spec.uitgaven doelgroep A" sheetId="24" r:id="rId3"/>
    <sheet name="b. Spec. uitgaven doelgroep B" sheetId="25" r:id="rId4"/>
    <sheet name="c. Reis- en verblijfskosten" sheetId="21" r:id="rId5"/>
    <sheet name="d. Kosten van materieel" sheetId="22" r:id="rId6"/>
    <sheet name="e. Afschrijvingskst materieel" sheetId="23" r:id="rId7"/>
    <sheet name="f. Verbruiksgoederen etc." sheetId="18" r:id="rId8"/>
    <sheet name="g. Onderaanneming" sheetId="7" r:id="rId9"/>
    <sheet name="h. Huur van onroerende zaken" sheetId="19" r:id="rId10"/>
    <sheet name="i. Kosten vrijwilligers" sheetId="27" r:id="rId11"/>
    <sheet name="Gegevens" sheetId="15" r:id="rId12"/>
  </sheets>
  <definedNames>
    <definedName name="_xlnm.Print_Area" localSheetId="1">'a. Personeelskosten'!$A$1:$J$53</definedName>
    <definedName name="_xlnm.Print_Area" localSheetId="3">'b. Spec. uitgaven doelgroep B'!$A$1:$E$9</definedName>
    <definedName name="_xlnm.Print_Area" localSheetId="2">'b. Spec.uitgaven doelgroep A'!$A$1:$E$9</definedName>
    <definedName name="_xlnm.Print_Area" localSheetId="4">'c. Reis- en verblijfskosten'!$A$1:$C$53</definedName>
    <definedName name="_xlnm.Print_Area" localSheetId="5">'d. Kosten van materieel'!$A$1:$C$53</definedName>
    <definedName name="_xlnm.Print_Area" localSheetId="6">'e. Afschrijvingskst materieel'!$A$1:$H$53</definedName>
    <definedName name="_xlnm.Print_Area" localSheetId="7">'f. Verbruiksgoederen etc.'!$A$1:$C$53</definedName>
    <definedName name="_xlnm.Print_Area" localSheetId="8">'g. Onderaanneming'!$A$1:$C$53</definedName>
    <definedName name="_xlnm.Print_Area" localSheetId="9">'h. Huur van onroerende zaken'!$A$1:$F$53</definedName>
    <definedName name="_xlnm.Print_Area" localSheetId="10">'i. Kosten vrijwilligers'!$A$1:$C$53</definedName>
    <definedName name="_xlnm.Print_Area" localSheetId="0">Totaaloverzicht!$A$1:$D$49</definedName>
    <definedName name="_xlnm.Print_Titles" localSheetId="1">'a. Personeelskosten'!$2:$2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3" i="1" l="1"/>
  <c r="C52" i="1"/>
  <c r="C58" i="1"/>
  <c r="C57" i="1"/>
  <c r="E15" i="24"/>
  <c r="C53" i="27"/>
  <c r="C20" i="1" s="1"/>
  <c r="C54" i="1" l="1"/>
  <c r="C59" i="1"/>
  <c r="E1" i="25"/>
  <c r="E1" i="24"/>
  <c r="E9" i="25" l="1"/>
  <c r="C1" i="19" l="1"/>
  <c r="F4" i="19"/>
  <c r="F5" i="19"/>
  <c r="F6" i="19"/>
  <c r="F7" i="19"/>
  <c r="F8" i="19"/>
  <c r="F9" i="19"/>
  <c r="F10" i="19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4" i="19"/>
  <c r="F35" i="19"/>
  <c r="F36" i="19"/>
  <c r="F37" i="19"/>
  <c r="F38" i="19"/>
  <c r="F39" i="19"/>
  <c r="F40" i="19"/>
  <c r="F41" i="19"/>
  <c r="F42" i="19"/>
  <c r="F43" i="19"/>
  <c r="F44" i="19"/>
  <c r="F45" i="19"/>
  <c r="F46" i="19"/>
  <c r="F47" i="19"/>
  <c r="F48" i="19"/>
  <c r="F49" i="19"/>
  <c r="F50" i="19"/>
  <c r="F51" i="19"/>
  <c r="F52" i="19"/>
  <c r="F3" i="19"/>
  <c r="C1" i="18"/>
  <c r="C1" i="22" l="1"/>
  <c r="C1" i="21" l="1"/>
  <c r="E4" i="23" l="1"/>
  <c r="H4" i="23" s="1"/>
  <c r="E5" i="23"/>
  <c r="H5" i="23" s="1"/>
  <c r="E6" i="23"/>
  <c r="H6" i="23" s="1"/>
  <c r="E7" i="23"/>
  <c r="H7" i="23" s="1"/>
  <c r="E8" i="23"/>
  <c r="H8" i="23" s="1"/>
  <c r="E9" i="23"/>
  <c r="H9" i="23" s="1"/>
  <c r="E10" i="23"/>
  <c r="H10" i="23" s="1"/>
  <c r="E11" i="23"/>
  <c r="H11" i="23" s="1"/>
  <c r="E12" i="23"/>
  <c r="H12" i="23" s="1"/>
  <c r="E13" i="23"/>
  <c r="H13" i="23" s="1"/>
  <c r="E14" i="23"/>
  <c r="H14" i="23" s="1"/>
  <c r="E15" i="23"/>
  <c r="H15" i="23" s="1"/>
  <c r="E16" i="23"/>
  <c r="H16" i="23" s="1"/>
  <c r="E17" i="23"/>
  <c r="H17" i="23" s="1"/>
  <c r="E18" i="23"/>
  <c r="H18" i="23" s="1"/>
  <c r="E19" i="23"/>
  <c r="H19" i="23" s="1"/>
  <c r="E20" i="23"/>
  <c r="H20" i="23" s="1"/>
  <c r="E21" i="23"/>
  <c r="H21" i="23" s="1"/>
  <c r="E22" i="23"/>
  <c r="H22" i="23" s="1"/>
  <c r="E23" i="23"/>
  <c r="H23" i="23" s="1"/>
  <c r="E24" i="23"/>
  <c r="H24" i="23" s="1"/>
  <c r="E25" i="23"/>
  <c r="H25" i="23" s="1"/>
  <c r="E26" i="23"/>
  <c r="H26" i="23" s="1"/>
  <c r="E27" i="23"/>
  <c r="H27" i="23" s="1"/>
  <c r="E28" i="23"/>
  <c r="H28" i="23" s="1"/>
  <c r="E29" i="23"/>
  <c r="H29" i="23" s="1"/>
  <c r="E30" i="23"/>
  <c r="H30" i="23" s="1"/>
  <c r="E31" i="23"/>
  <c r="H31" i="23" s="1"/>
  <c r="E32" i="23"/>
  <c r="H32" i="23" s="1"/>
  <c r="E33" i="23"/>
  <c r="H33" i="23" s="1"/>
  <c r="E34" i="23"/>
  <c r="H34" i="23" s="1"/>
  <c r="E35" i="23"/>
  <c r="H35" i="23" s="1"/>
  <c r="E36" i="23"/>
  <c r="H36" i="23" s="1"/>
  <c r="E37" i="23"/>
  <c r="H37" i="23" s="1"/>
  <c r="E38" i="23"/>
  <c r="H38" i="23" s="1"/>
  <c r="E39" i="23"/>
  <c r="H39" i="23" s="1"/>
  <c r="E40" i="23"/>
  <c r="H40" i="23" s="1"/>
  <c r="E41" i="23"/>
  <c r="H41" i="23" s="1"/>
  <c r="E42" i="23"/>
  <c r="H42" i="23" s="1"/>
  <c r="E43" i="23"/>
  <c r="H43" i="23" s="1"/>
  <c r="E44" i="23"/>
  <c r="H44" i="23" s="1"/>
  <c r="E45" i="23"/>
  <c r="H45" i="23" s="1"/>
  <c r="E46" i="23"/>
  <c r="H46" i="23" s="1"/>
  <c r="E47" i="23"/>
  <c r="H47" i="23" s="1"/>
  <c r="E48" i="23"/>
  <c r="H48" i="23" s="1"/>
  <c r="E49" i="23"/>
  <c r="H49" i="23" s="1"/>
  <c r="E50" i="23"/>
  <c r="H50" i="23" s="1"/>
  <c r="E51" i="23"/>
  <c r="H51" i="23" s="1"/>
  <c r="E52" i="23"/>
  <c r="H52" i="23" s="1"/>
  <c r="C1" i="23"/>
  <c r="E3" i="23"/>
  <c r="H3" i="23" s="1"/>
  <c r="H53" i="23" l="1"/>
  <c r="C16" i="1" s="1"/>
  <c r="C53" i="22"/>
  <c r="C15" i="1" s="1"/>
  <c r="C53" i="21"/>
  <c r="C14" i="1" s="1"/>
  <c r="G4" i="20"/>
  <c r="J4" i="20" s="1"/>
  <c r="G5" i="20"/>
  <c r="J5" i="20" s="1"/>
  <c r="G6" i="20"/>
  <c r="J6" i="20" s="1"/>
  <c r="G7" i="20"/>
  <c r="J7" i="20"/>
  <c r="G8" i="20"/>
  <c r="J8" i="20"/>
  <c r="G9" i="20"/>
  <c r="J9" i="20"/>
  <c r="G10" i="20"/>
  <c r="J10" i="20"/>
  <c r="G11" i="20"/>
  <c r="J11" i="20"/>
  <c r="G12" i="20"/>
  <c r="J12" i="20"/>
  <c r="G13" i="20"/>
  <c r="J13" i="20"/>
  <c r="G14" i="20"/>
  <c r="J14" i="20"/>
  <c r="G15" i="20"/>
  <c r="J15" i="20"/>
  <c r="G16" i="20"/>
  <c r="J16" i="20"/>
  <c r="G17" i="20"/>
  <c r="J17" i="20"/>
  <c r="G18" i="20"/>
  <c r="J18" i="20"/>
  <c r="G19" i="20"/>
  <c r="J19" i="20"/>
  <c r="G20" i="20"/>
  <c r="J20" i="20"/>
  <c r="G21" i="20"/>
  <c r="J21" i="20"/>
  <c r="G22" i="20"/>
  <c r="J22" i="20"/>
  <c r="G23" i="20"/>
  <c r="J23" i="20"/>
  <c r="G24" i="20"/>
  <c r="J24" i="20"/>
  <c r="G25" i="20"/>
  <c r="J25" i="20"/>
  <c r="G26" i="20"/>
  <c r="J26" i="20"/>
  <c r="G27" i="20"/>
  <c r="J27" i="20"/>
  <c r="G28" i="20"/>
  <c r="J28" i="20"/>
  <c r="G29" i="20"/>
  <c r="J29" i="20"/>
  <c r="G30" i="20"/>
  <c r="J30" i="20"/>
  <c r="G31" i="20"/>
  <c r="J31" i="20"/>
  <c r="G32" i="20"/>
  <c r="J32" i="20"/>
  <c r="G33" i="20"/>
  <c r="J33" i="20"/>
  <c r="G34" i="20"/>
  <c r="J34" i="20"/>
  <c r="G35" i="20"/>
  <c r="J35" i="20"/>
  <c r="G36" i="20"/>
  <c r="J36" i="20"/>
  <c r="G37" i="20"/>
  <c r="J37" i="20"/>
  <c r="G38" i="20"/>
  <c r="J38" i="20"/>
  <c r="G39" i="20"/>
  <c r="J39" i="20"/>
  <c r="G40" i="20"/>
  <c r="J40" i="20"/>
  <c r="G41" i="20"/>
  <c r="J41" i="20"/>
  <c r="G42" i="20"/>
  <c r="J42" i="20"/>
  <c r="G43" i="20"/>
  <c r="J43" i="20"/>
  <c r="G44" i="20"/>
  <c r="J44" i="20"/>
  <c r="G45" i="20"/>
  <c r="J45" i="20"/>
  <c r="G46" i="20"/>
  <c r="J46" i="20"/>
  <c r="G47" i="20"/>
  <c r="J47" i="20"/>
  <c r="G48" i="20"/>
  <c r="J48" i="20"/>
  <c r="G49" i="20"/>
  <c r="J49" i="20"/>
  <c r="G50" i="20"/>
  <c r="J50" i="20"/>
  <c r="G51" i="20"/>
  <c r="J51" i="20"/>
  <c r="G52" i="20"/>
  <c r="J52" i="20"/>
  <c r="G3" i="20"/>
  <c r="J3" i="20" s="1"/>
  <c r="C53" i="18"/>
  <c r="C17" i="1" s="1"/>
  <c r="F53" i="19" l="1"/>
  <c r="C19" i="1" s="1"/>
  <c r="E9" i="24"/>
  <c r="C13" i="1" s="1"/>
  <c r="J53" i="20"/>
  <c r="C12" i="1" s="1"/>
  <c r="E6" i="1" l="1"/>
  <c r="D15" i="1" l="1"/>
  <c r="C53" i="7"/>
  <c r="C18" i="1" s="1"/>
  <c r="C21" i="1" s="1"/>
  <c r="C24" i="1" s="1"/>
  <c r="D20" i="1" l="1"/>
  <c r="D13" i="1"/>
  <c r="D18" i="1"/>
  <c r="D16" i="1" l="1"/>
  <c r="D17" i="1"/>
  <c r="D19" i="1"/>
  <c r="D14" i="1"/>
  <c r="D12" i="1"/>
  <c r="D21" i="1"/>
  <c r="C25" i="1" l="1"/>
  <c r="C27" i="1" s="1"/>
  <c r="D27" i="1" l="1"/>
  <c r="C33" i="1"/>
  <c r="C35" i="1" l="1"/>
  <c r="C45" i="1" s="1"/>
  <c r="C47" i="1" l="1"/>
  <c r="C4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Helou, Stephan</author>
  </authors>
  <commentList>
    <comment ref="D2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maximaal 13%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9" authorId="0" shapeId="0" xr:uid="{00000000-0006-0000-0000-000002000000}">
      <text>
        <r>
          <rPr>
            <sz val="9"/>
            <color indexed="81"/>
            <rFont val="Tahoma"/>
            <family val="2"/>
          </rPr>
          <t xml:space="preserve">Eigen bijdragen en co-financiering (HPA 2.11)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Helou, Stephan</author>
  </authors>
  <commentList>
    <comment ref="J2" authorId="0" shapeId="0" xr:uid="{00000000-0006-0000-0100-000001000000}">
      <text>
        <r>
          <rPr>
            <sz val="9"/>
            <color indexed="81"/>
            <rFont val="Tahoma"/>
            <family val="2"/>
          </rPr>
          <t>De subsidiabele loonkosten kunnen niet meer bedragen dan de totale loonkosten per jaar.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Helou, Stephan</author>
  </authors>
  <commentList>
    <comment ref="C2" authorId="0" shapeId="0" xr:uid="{00000000-0006-0000-0400-000001000000}">
      <text>
        <r>
          <rPr>
            <sz val="9"/>
            <color indexed="81"/>
            <rFont val="Tahoma"/>
            <family val="2"/>
          </rPr>
          <t xml:space="preserve">Bedragen inclusief BTW tenzij de BTW verrekenbaar is; dan bedragen
excl. BTW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Helou, Stephan</author>
  </authors>
  <commentList>
    <comment ref="C2" authorId="0" shapeId="0" xr:uid="{00000000-0006-0000-0500-000001000000}">
      <text>
        <r>
          <rPr>
            <sz val="9"/>
            <color indexed="81"/>
            <rFont val="Tahoma"/>
            <family val="2"/>
          </rPr>
          <t xml:space="preserve">Bedragen inclusief BTW tenzij de BTW verrekenbaar is; dan bedragen
excl. BTW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Helou, Stephan</author>
  </authors>
  <commentList>
    <comment ref="C2" authorId="0" shapeId="0" xr:uid="{00000000-0006-0000-0600-000001000000}">
      <text>
        <r>
          <rPr>
            <sz val="9"/>
            <color indexed="81"/>
            <rFont val="Tahoma"/>
            <family val="2"/>
          </rPr>
          <t xml:space="preserve">Bedragen inclusief BTW tenzij de BTW verrekenbaar is; dan bedragen
excl. BTW
</t>
        </r>
      </text>
    </comment>
    <comment ref="E2" authorId="0" shapeId="0" xr:uid="{00000000-0006-0000-0600-000002000000}">
      <text>
        <r>
          <rPr>
            <sz val="9"/>
            <color indexed="81"/>
            <rFont val="Tahoma"/>
            <family val="2"/>
          </rPr>
          <t xml:space="preserve">1/60 deel van aanschafwaarde minus restwaarde
</t>
        </r>
      </text>
    </comment>
    <comment ref="F2" authorId="0" shapeId="0" xr:uid="{00000000-0006-0000-0600-000003000000}">
      <text>
        <r>
          <rPr>
            <sz val="9"/>
            <color indexed="81"/>
            <rFont val="Tahoma"/>
            <family val="2"/>
          </rPr>
          <t xml:space="preserve">gewogen gemiddelde over ingezette periode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Helou, Stephan</author>
  </authors>
  <commentList>
    <comment ref="C2" authorId="0" shapeId="0" xr:uid="{00000000-0006-0000-0700-000001000000}">
      <text>
        <r>
          <rPr>
            <sz val="9"/>
            <color indexed="81"/>
            <rFont val="Tahoma"/>
            <family val="2"/>
          </rPr>
          <t xml:space="preserve">Bedragen inclusief BTW tenzij de BTW verrekenbaar is; dan bedragen
excl. BTW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Helou, Stephan</author>
  </authors>
  <commentList>
    <comment ref="C2" authorId="0" shapeId="0" xr:uid="{00000000-0006-0000-0800-000001000000}">
      <text>
        <r>
          <rPr>
            <sz val="9"/>
            <color indexed="81"/>
            <rFont val="Tahoma"/>
            <family val="2"/>
          </rPr>
          <t xml:space="preserve">Bedragen inclusief BTW tenzij de BTW verrekenbaar is; dan bedragen
excl. BTW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Helou, Stephan</author>
  </authors>
  <commentList>
    <comment ref="C2" authorId="0" shapeId="0" xr:uid="{00000000-0006-0000-0900-000001000000}">
      <text>
        <r>
          <rPr>
            <sz val="9"/>
            <color indexed="81"/>
            <rFont val="Tahoma"/>
            <family val="2"/>
          </rPr>
          <t xml:space="preserve">Bedragen inclusief BTW tenzij de BTW verrekenbaar is; dan bedragen
excl. BTW
</t>
        </r>
      </text>
    </comment>
    <comment ref="D2" authorId="0" shapeId="0" xr:uid="{00000000-0006-0000-0900-000002000000}">
      <text>
        <r>
          <rPr>
            <sz val="9"/>
            <color indexed="81"/>
            <rFont val="Tahoma"/>
            <family val="2"/>
          </rPr>
          <t xml:space="preserve">Kosten inclusief BTW tenzij de BTW verrekenbaar is; dan kosten 
excl. BTW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Helou, Stephan</author>
  </authors>
  <commentList>
    <comment ref="C2" authorId="0" shapeId="0" xr:uid="{00000000-0006-0000-0A00-000001000000}">
      <text>
        <r>
          <rPr>
            <sz val="9"/>
            <color indexed="81"/>
            <rFont val="Tahoma"/>
            <family val="2"/>
          </rPr>
          <t xml:space="preserve">Bedragen inclusief BTW tenzij de BTW verrekenbaar is; dan bedragen
excl. BTW
</t>
        </r>
      </text>
    </comment>
  </commentList>
</comments>
</file>

<file path=xl/sharedStrings.xml><?xml version="1.0" encoding="utf-8"?>
<sst xmlns="http://schemas.openxmlformats.org/spreadsheetml/2006/main" count="134" uniqueCount="81">
  <si>
    <t>Projectnaam:</t>
  </si>
  <si>
    <t>Totaal begroot</t>
  </si>
  <si>
    <t>Projectperiode:</t>
  </si>
  <si>
    <t>Absoluut ( A ) Naar rato ( R )</t>
  </si>
  <si>
    <t>Naam personeelslid</t>
  </si>
  <si>
    <t>Totaal</t>
  </si>
  <si>
    <t>Jaar</t>
  </si>
  <si>
    <t>Omschrijving</t>
  </si>
  <si>
    <t>Nr.</t>
  </si>
  <si>
    <t>Organisatienaam subsidieontvanger:</t>
  </si>
  <si>
    <t>Datum vanaf:</t>
  </si>
  <si>
    <t>Datum tot:</t>
  </si>
  <si>
    <t>% aandeel op totaal</t>
  </si>
  <si>
    <t>Overhead</t>
  </si>
  <si>
    <t>Naam (co-)financier</t>
  </si>
  <si>
    <t>OZV-subsidie</t>
  </si>
  <si>
    <t>Directe kosten:</t>
  </si>
  <si>
    <t>Totaal directe kosten</t>
  </si>
  <si>
    <t>Indirecte kosten:</t>
  </si>
  <si>
    <t>BTW verrekenbaar (OZV art. 12d)</t>
  </si>
  <si>
    <t>Opbrengsten:</t>
  </si>
  <si>
    <t>FINANCIERINGSBEHOEFTE</t>
  </si>
  <si>
    <t>FINANCIERING</t>
  </si>
  <si>
    <t>Totaal indirecte kosten</t>
  </si>
  <si>
    <t>TOTALE KOSTEN</t>
  </si>
  <si>
    <t>BTW verrekenbaar</t>
  </si>
  <si>
    <t>Ja</t>
  </si>
  <si>
    <t>Nee</t>
  </si>
  <si>
    <t>Bedrag in EUR</t>
  </si>
  <si>
    <t>% oppervlakte in gebruik tbv project</t>
  </si>
  <si>
    <t>Aantal maanden in gebruik tbv project</t>
  </si>
  <si>
    <t>Bedrag in EUR tlv project</t>
  </si>
  <si>
    <t>Functie</t>
  </si>
  <si>
    <t>Uurtarief in EUR</t>
  </si>
  <si>
    <t>Subsidiabele loonkosten in EUR</t>
  </si>
  <si>
    <t>Omschrijving materieel</t>
  </si>
  <si>
    <t>Aanschafwaarde in EUR</t>
  </si>
  <si>
    <t>Werkbare uren per jaar</t>
  </si>
  <si>
    <t>Totale loonkosten per jaar in EUR</t>
  </si>
  <si>
    <t>Verwachte restwaarde na 5 jaar</t>
  </si>
  <si>
    <t>Afschrijvings-kosten per maand</t>
  </si>
  <si>
    <t>% inzet tbv project</t>
  </si>
  <si>
    <t>Te declareren kosten</t>
  </si>
  <si>
    <t>Datum begroting:</t>
  </si>
  <si>
    <t>Verwachte te realiseren projecturen</t>
  </si>
  <si>
    <t>Aantal maanden inzet tbv project</t>
  </si>
  <si>
    <t>Omschrijving/adres onroerende zaak</t>
  </si>
  <si>
    <t>PROJECTBEGROTING</t>
  </si>
  <si>
    <t>TOTALE OPBRENGSTEN</t>
  </si>
  <si>
    <t>TOTALE FINANCIERING</t>
  </si>
  <si>
    <t>TOTAAL EIGEN BIJDRAGEN EN CO-FINANCIERING</t>
  </si>
  <si>
    <t>Aantal deelnemers</t>
  </si>
  <si>
    <t>Kale huur per maand in EUR</t>
  </si>
  <si>
    <t>Kostensoort</t>
  </si>
  <si>
    <t>Cash</t>
  </si>
  <si>
    <t>In Kind</t>
  </si>
  <si>
    <t>Volwassenen</t>
  </si>
  <si>
    <t>Minderjarigen</t>
  </si>
  <si>
    <t>Servicefees partnerorganisaties</t>
  </si>
  <si>
    <t>Gemiddeld aantal uren inzet per week (tbv project)</t>
  </si>
  <si>
    <t>Naam</t>
  </si>
  <si>
    <t>BIJLAGE 4: Begrotingsformat Subsidieregeling OZV 2023</t>
  </si>
  <si>
    <t>Aantallen terugkeerders via IOM/EURP/ETTC</t>
  </si>
  <si>
    <t>Aantal volwassenen</t>
  </si>
  <si>
    <t>Aantal terugkeerders via partnerorganisaties die terugkeervergoeding betalen</t>
  </si>
  <si>
    <t>Aantal minderjarigen</t>
  </si>
  <si>
    <t>TOTAAL AANTAL</t>
  </si>
  <si>
    <t>Aantal terugkeerders via partnerorganisaties die terugkeervergoeding niet betalen</t>
  </si>
  <si>
    <t>a. Personeelskosten</t>
  </si>
  <si>
    <t>b. Specifieke uitgaven i.v.m. doelgroepen</t>
  </si>
  <si>
    <t>c. Reis- en verblijfkosten</t>
  </si>
  <si>
    <t>d. Kosten van materieel</t>
  </si>
  <si>
    <t>f. Verbruiksgoederen/benodigdheden/algemene diensten</t>
  </si>
  <si>
    <t>e. Afschrijvingskosten materieel</t>
  </si>
  <si>
    <t>g. Onderaanneming</t>
  </si>
  <si>
    <t>h. Huur van onroerende zaken</t>
  </si>
  <si>
    <t>i. Kosten voor vrijwilligers</t>
  </si>
  <si>
    <t>c. Reis- en verblijfskosten</t>
  </si>
  <si>
    <t>f. Verbruiksgoederen, benodigdheden en algemene diensten</t>
  </si>
  <si>
    <t>b Specifieke uitgaven doelgroep B</t>
  </si>
  <si>
    <t>b. Specifieke uitgaven doelgroep A niet via IOM/EURP/ETTC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</si>
</sst>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 &quot;€&quot;\ * #,##0_ ;_ &quot;€&quot;\ * \-#,##0_ ;_ &quot;€&quot;\ * &quot;-&quot;_ ;_ @_ "/>
    <numFmt numFmtId="44" formatCode="_ &quot;€&quot;\ * #,##0.00_ ;_ &quot;€&quot;\ * \-#,##0.00_ ;_ &quot;€&quot;\ * &quot;-&quot;??_ ;_ @_ "/>
    <numFmt numFmtId="164" formatCode="dd/mm/yyyy"/>
    <numFmt numFmtId="165" formatCode="0.0%"/>
    <numFmt numFmtId="166" formatCode="#,##0_ ;\-#,##0\ 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9"/>
      <color indexed="81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FFFF"/>
        <bgColor indexed="64"/>
      </patternFill>
    </fill>
  </fills>
  <borders count="6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8" fillId="0" borderId="0"/>
  </cellStyleXfs>
  <cellXfs count="230">
    <xf numFmtId="0" fontId="0" fillId="0" borderId="0" xfId="0"/>
    <xf numFmtId="0" fontId="0" fillId="0" borderId="0" xfId="0" applyAlignment="1">
      <alignment vertical="top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44" fontId="0" fillId="0" borderId="3" xfId="0" applyNumberFormat="1" applyBorder="1"/>
    <xf numFmtId="44" fontId="0" fillId="0" borderId="23" xfId="0" applyNumberFormat="1" applyBorder="1"/>
    <xf numFmtId="44" fontId="1" fillId="0" borderId="11" xfId="0" applyNumberFormat="1" applyFont="1" applyBorder="1"/>
    <xf numFmtId="0" fontId="1" fillId="2" borderId="8" xfId="0" applyFont="1" applyFill="1" applyBorder="1" applyAlignment="1">
      <alignment horizontal="center" wrapText="1"/>
    </xf>
    <xf numFmtId="44" fontId="1" fillId="0" borderId="3" xfId="0" applyNumberFormat="1" applyFont="1" applyBorder="1"/>
    <xf numFmtId="0" fontId="1" fillId="2" borderId="15" xfId="0" applyFont="1" applyFill="1" applyBorder="1" applyAlignment="1">
      <alignment horizontal="center" wrapText="1"/>
    </xf>
    <xf numFmtId="44" fontId="0" fillId="0" borderId="1" xfId="0" applyNumberFormat="1" applyBorder="1"/>
    <xf numFmtId="44" fontId="0" fillId="0" borderId="30" xfId="0" applyNumberFormat="1" applyBorder="1"/>
    <xf numFmtId="0" fontId="0" fillId="3" borderId="21" xfId="0" applyFill="1" applyBorder="1" applyProtection="1">
      <protection locked="0"/>
    </xf>
    <xf numFmtId="0" fontId="0" fillId="3" borderId="20" xfId="0" applyFill="1" applyBorder="1" applyProtection="1">
      <protection locked="0"/>
    </xf>
    <xf numFmtId="165" fontId="0" fillId="0" borderId="28" xfId="1" applyNumberFormat="1" applyFont="1" applyFill="1" applyBorder="1" applyAlignment="1">
      <alignment horizontal="center"/>
    </xf>
    <xf numFmtId="165" fontId="0" fillId="0" borderId="35" xfId="1" applyNumberFormat="1" applyFont="1" applyFill="1" applyBorder="1" applyAlignment="1">
      <alignment horizontal="center"/>
    </xf>
    <xf numFmtId="165" fontId="1" fillId="0" borderId="3" xfId="1" applyNumberFormat="1" applyFont="1" applyFill="1" applyBorder="1" applyAlignment="1">
      <alignment horizontal="center"/>
    </xf>
    <xf numFmtId="0" fontId="1" fillId="7" borderId="0" xfId="0" applyFont="1" applyFill="1" applyAlignment="1">
      <alignment horizontal="left" vertical="center"/>
    </xf>
    <xf numFmtId="0" fontId="1" fillId="0" borderId="0" xfId="0" applyFont="1"/>
    <xf numFmtId="0" fontId="1" fillId="7" borderId="13" xfId="0" applyFont="1" applyFill="1" applyBorder="1" applyAlignment="1">
      <alignment horizontal="center" vertical="center"/>
    </xf>
    <xf numFmtId="164" fontId="0" fillId="7" borderId="0" xfId="0" applyNumberFormat="1" applyFill="1" applyAlignment="1" applyProtection="1">
      <alignment vertical="top" wrapText="1"/>
      <protection locked="0"/>
    </xf>
    <xf numFmtId="164" fontId="0" fillId="7" borderId="0" xfId="0" applyNumberFormat="1" applyFill="1" applyProtection="1">
      <protection locked="0"/>
    </xf>
    <xf numFmtId="0" fontId="0" fillId="7" borderId="0" xfId="0" applyFill="1"/>
    <xf numFmtId="44" fontId="1" fillId="7" borderId="0" xfId="0" applyNumberFormat="1" applyFont="1" applyFill="1"/>
    <xf numFmtId="0" fontId="1" fillId="7" borderId="0" xfId="0" applyFont="1" applyFill="1"/>
    <xf numFmtId="165" fontId="1" fillId="7" borderId="0" xfId="1" applyNumberFormat="1" applyFont="1" applyFill="1" applyBorder="1" applyAlignment="1">
      <alignment horizontal="center"/>
    </xf>
    <xf numFmtId="0" fontId="0" fillId="7" borderId="0" xfId="0" applyFill="1" applyAlignment="1">
      <alignment vertical="top" wrapText="1"/>
    </xf>
    <xf numFmtId="0" fontId="1" fillId="7" borderId="0" xfId="0" applyFont="1" applyFill="1" applyAlignment="1">
      <alignment horizontal="center" wrapText="1"/>
    </xf>
    <xf numFmtId="165" fontId="2" fillId="7" borderId="0" xfId="1" applyNumberFormat="1" applyFont="1" applyFill="1" applyBorder="1" applyAlignment="1">
      <alignment horizontal="center"/>
    </xf>
    <xf numFmtId="44" fontId="0" fillId="7" borderId="0" xfId="0" applyNumberFormat="1" applyFill="1"/>
    <xf numFmtId="44" fontId="0" fillId="0" borderId="0" xfId="0" applyNumberFormat="1"/>
    <xf numFmtId="44" fontId="0" fillId="0" borderId="0" xfId="0" applyNumberFormat="1" applyAlignment="1">
      <alignment horizontal="center"/>
    </xf>
    <xf numFmtId="0" fontId="1" fillId="5" borderId="11" xfId="0" applyFont="1" applyFill="1" applyBorder="1"/>
    <xf numFmtId="0" fontId="1" fillId="5" borderId="13" xfId="0" applyFont="1" applyFill="1" applyBorder="1"/>
    <xf numFmtId="0" fontId="1" fillId="5" borderId="14" xfId="0" applyFont="1" applyFill="1" applyBorder="1"/>
    <xf numFmtId="0" fontId="4" fillId="5" borderId="13" xfId="0" applyFont="1" applyFill="1" applyBorder="1"/>
    <xf numFmtId="44" fontId="1" fillId="5" borderId="14" xfId="0" applyNumberFormat="1" applyFont="1" applyFill="1" applyBorder="1"/>
    <xf numFmtId="165" fontId="0" fillId="0" borderId="0" xfId="0" applyNumberFormat="1" applyAlignment="1">
      <alignment horizontal="center"/>
    </xf>
    <xf numFmtId="4" fontId="1" fillId="5" borderId="13" xfId="0" applyNumberFormat="1" applyFont="1" applyFill="1" applyBorder="1" applyAlignment="1">
      <alignment horizontal="center"/>
    </xf>
    <xf numFmtId="4" fontId="0" fillId="0" borderId="0" xfId="0" applyNumberFormat="1" applyAlignment="1">
      <alignment horizontal="center"/>
    </xf>
    <xf numFmtId="44" fontId="0" fillId="0" borderId="41" xfId="0" applyNumberFormat="1" applyBorder="1"/>
    <xf numFmtId="0" fontId="1" fillId="6" borderId="43" xfId="0" applyFont="1" applyFill="1" applyBorder="1" applyAlignment="1">
      <alignment wrapText="1"/>
    </xf>
    <xf numFmtId="44" fontId="1" fillId="6" borderId="14" xfId="0" applyNumberFormat="1" applyFont="1" applyFill="1" applyBorder="1" applyAlignment="1">
      <alignment horizontal="center" wrapText="1"/>
    </xf>
    <xf numFmtId="0" fontId="1" fillId="6" borderId="11" xfId="0" applyFont="1" applyFill="1" applyBorder="1" applyAlignment="1">
      <alignment horizontal="center" wrapText="1"/>
    </xf>
    <xf numFmtId="4" fontId="1" fillId="6" borderId="13" xfId="0" applyNumberFormat="1" applyFont="1" applyFill="1" applyBorder="1" applyAlignment="1">
      <alignment horizontal="center" wrapText="1"/>
    </xf>
    <xf numFmtId="44" fontId="1" fillId="6" borderId="13" xfId="0" applyNumberFormat="1" applyFont="1" applyFill="1" applyBorder="1" applyAlignment="1">
      <alignment horizontal="center" wrapText="1"/>
    </xf>
    <xf numFmtId="165" fontId="1" fillId="6" borderId="43" xfId="0" applyNumberFormat="1" applyFont="1" applyFill="1" applyBorder="1" applyAlignment="1">
      <alignment horizontal="center" wrapText="1"/>
    </xf>
    <xf numFmtId="0" fontId="1" fillId="6" borderId="43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44" fontId="4" fillId="5" borderId="13" xfId="0" applyNumberFormat="1" applyFont="1" applyFill="1" applyBorder="1"/>
    <xf numFmtId="44" fontId="1" fillId="6" borderId="43" xfId="0" applyNumberFormat="1" applyFont="1" applyFill="1" applyBorder="1" applyAlignment="1">
      <alignment horizontal="center" wrapText="1"/>
    </xf>
    <xf numFmtId="44" fontId="1" fillId="5" borderId="13" xfId="0" applyNumberFormat="1" applyFont="1" applyFill="1" applyBorder="1"/>
    <xf numFmtId="4" fontId="1" fillId="6" borderId="43" xfId="0" applyNumberFormat="1" applyFont="1" applyFill="1" applyBorder="1" applyAlignment="1">
      <alignment horizontal="center" wrapText="1"/>
    </xf>
    <xf numFmtId="4" fontId="4" fillId="5" borderId="13" xfId="0" applyNumberFormat="1" applyFont="1" applyFill="1" applyBorder="1" applyAlignment="1">
      <alignment horizontal="center"/>
    </xf>
    <xf numFmtId="0" fontId="4" fillId="5" borderId="13" xfId="0" applyFont="1" applyFill="1" applyBorder="1" applyAlignment="1">
      <alignment horizontal="center"/>
    </xf>
    <xf numFmtId="44" fontId="0" fillId="0" borderId="49" xfId="0" applyNumberFormat="1" applyBorder="1"/>
    <xf numFmtId="44" fontId="0" fillId="0" borderId="50" xfId="0" applyNumberFormat="1" applyBorder="1"/>
    <xf numFmtId="44" fontId="0" fillId="0" borderId="25" xfId="0" applyNumberFormat="1" applyBorder="1"/>
    <xf numFmtId="44" fontId="0" fillId="0" borderId="12" xfId="0" applyNumberFormat="1" applyBorder="1"/>
    <xf numFmtId="0" fontId="1" fillId="6" borderId="10" xfId="0" applyFont="1" applyFill="1" applyBorder="1" applyAlignment="1">
      <alignment horizontal="center" vertical="top"/>
    </xf>
    <xf numFmtId="0" fontId="1" fillId="6" borderId="42" xfId="0" applyFont="1" applyFill="1" applyBorder="1" applyAlignment="1">
      <alignment horizontal="center" vertical="top"/>
    </xf>
    <xf numFmtId="42" fontId="1" fillId="6" borderId="9" xfId="0" applyNumberFormat="1" applyFont="1" applyFill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0" fillId="3" borderId="52" xfId="0" applyFill="1" applyBorder="1" applyProtection="1">
      <protection locked="0"/>
    </xf>
    <xf numFmtId="0" fontId="1" fillId="0" borderId="11" xfId="0" applyFont="1" applyBorder="1"/>
    <xf numFmtId="0" fontId="1" fillId="0" borderId="13" xfId="0" applyFont="1" applyBorder="1"/>
    <xf numFmtId="42" fontId="1" fillId="0" borderId="34" xfId="0" applyNumberFormat="1" applyFont="1" applyBorder="1"/>
    <xf numFmtId="0" fontId="1" fillId="0" borderId="0" xfId="0" applyFont="1" applyAlignment="1">
      <alignment horizontal="center"/>
    </xf>
    <xf numFmtId="0" fontId="1" fillId="4" borderId="11" xfId="0" applyFont="1" applyFill="1" applyBorder="1"/>
    <xf numFmtId="0" fontId="1" fillId="4" borderId="13" xfId="0" applyFont="1" applyFill="1" applyBorder="1"/>
    <xf numFmtId="0" fontId="1" fillId="8" borderId="0" xfId="0" applyFont="1" applyFill="1"/>
    <xf numFmtId="0" fontId="0" fillId="8" borderId="0" xfId="0" applyFill="1"/>
    <xf numFmtId="0" fontId="4" fillId="5" borderId="13" xfId="0" applyFont="1" applyFill="1" applyBorder="1" applyAlignment="1">
      <alignment horizontal="left"/>
    </xf>
    <xf numFmtId="9" fontId="1" fillId="5" borderId="13" xfId="0" applyNumberFormat="1" applyFont="1" applyFill="1" applyBorder="1" applyAlignment="1">
      <alignment horizontal="center"/>
    </xf>
    <xf numFmtId="1" fontId="1" fillId="5" borderId="13" xfId="0" applyNumberFormat="1" applyFont="1" applyFill="1" applyBorder="1" applyAlignment="1">
      <alignment horizontal="center"/>
    </xf>
    <xf numFmtId="9" fontId="1" fillId="6" borderId="43" xfId="0" applyNumberFormat="1" applyFont="1" applyFill="1" applyBorder="1" applyAlignment="1">
      <alignment horizontal="center" wrapText="1"/>
    </xf>
    <xf numFmtId="1" fontId="1" fillId="6" borderId="43" xfId="0" applyNumberFormat="1" applyFont="1" applyFill="1" applyBorder="1" applyAlignment="1">
      <alignment horizontal="center" wrapText="1"/>
    </xf>
    <xf numFmtId="44" fontId="1" fillId="6" borderId="34" xfId="0" applyNumberFormat="1" applyFont="1" applyFill="1" applyBorder="1" applyAlignment="1">
      <alignment horizontal="center" wrapText="1"/>
    </xf>
    <xf numFmtId="44" fontId="0" fillId="0" borderId="13" xfId="0" applyNumberFormat="1" applyBorder="1"/>
    <xf numFmtId="9" fontId="0" fillId="0" borderId="13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44" fontId="0" fillId="0" borderId="14" xfId="0" applyNumberFormat="1" applyBorder="1"/>
    <xf numFmtId="9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53" xfId="0" applyFont="1" applyBorder="1" applyAlignment="1">
      <alignment horizontal="center"/>
    </xf>
    <xf numFmtId="44" fontId="0" fillId="3" borderId="23" xfId="0" applyNumberFormat="1" applyFill="1" applyBorder="1" applyProtection="1">
      <protection locked="0"/>
    </xf>
    <xf numFmtId="44" fontId="0" fillId="3" borderId="24" xfId="0" applyNumberFormat="1" applyFill="1" applyBorder="1" applyProtection="1">
      <protection locked="0"/>
    </xf>
    <xf numFmtId="44" fontId="0" fillId="3" borderId="27" xfId="0" applyNumberFormat="1" applyFill="1" applyBorder="1" applyProtection="1">
      <protection locked="0"/>
    </xf>
    <xf numFmtId="9" fontId="0" fillId="3" borderId="23" xfId="0" applyNumberFormat="1" applyFill="1" applyBorder="1" applyAlignment="1" applyProtection="1">
      <alignment horizontal="center"/>
      <protection locked="0"/>
    </xf>
    <xf numFmtId="1" fontId="0" fillId="3" borderId="23" xfId="0" applyNumberFormat="1" applyFill="1" applyBorder="1" applyAlignment="1" applyProtection="1">
      <alignment horizontal="center"/>
      <protection locked="0"/>
    </xf>
    <xf numFmtId="9" fontId="0" fillId="3" borderId="24" xfId="0" applyNumberFormat="1" applyFill="1" applyBorder="1" applyAlignment="1" applyProtection="1">
      <alignment horizontal="center"/>
      <protection locked="0"/>
    </xf>
    <xf numFmtId="1" fontId="0" fillId="3" borderId="24" xfId="0" applyNumberFormat="1" applyFill="1" applyBorder="1" applyAlignment="1" applyProtection="1">
      <alignment horizontal="center"/>
      <protection locked="0"/>
    </xf>
    <xf numFmtId="9" fontId="0" fillId="3" borderId="27" xfId="0" applyNumberFormat="1" applyFill="1" applyBorder="1" applyAlignment="1" applyProtection="1">
      <alignment horizontal="center"/>
      <protection locked="0"/>
    </xf>
    <xf numFmtId="1" fontId="0" fillId="3" borderId="27" xfId="0" applyNumberFormat="1" applyFill="1" applyBorder="1" applyAlignment="1" applyProtection="1">
      <alignment horizontal="center"/>
      <protection locked="0"/>
    </xf>
    <xf numFmtId="0" fontId="4" fillId="5" borderId="14" xfId="0" applyFont="1" applyFill="1" applyBorder="1"/>
    <xf numFmtId="0" fontId="0" fillId="3" borderId="46" xfId="0" applyFill="1" applyBorder="1" applyProtection="1">
      <protection locked="0"/>
    </xf>
    <xf numFmtId="44" fontId="0" fillId="3" borderId="50" xfId="0" applyNumberFormat="1" applyFill="1" applyBorder="1" applyProtection="1">
      <protection locked="0"/>
    </xf>
    <xf numFmtId="44" fontId="0" fillId="3" borderId="54" xfId="0" applyNumberFormat="1" applyFill="1" applyBorder="1" applyProtection="1">
      <protection locked="0"/>
    </xf>
    <xf numFmtId="0" fontId="0" fillId="3" borderId="26" xfId="0" applyFill="1" applyBorder="1" applyProtection="1">
      <protection locked="0"/>
    </xf>
    <xf numFmtId="44" fontId="0" fillId="3" borderId="41" xfId="0" applyNumberFormat="1" applyFill="1" applyBorder="1" applyProtection="1">
      <protection locked="0"/>
    </xf>
    <xf numFmtId="0" fontId="1" fillId="0" borderId="47" xfId="0" applyFont="1" applyBorder="1" applyAlignment="1">
      <alignment horizontal="center"/>
    </xf>
    <xf numFmtId="4" fontId="0" fillId="3" borderId="23" xfId="0" applyNumberFormat="1" applyFill="1" applyBorder="1" applyAlignment="1" applyProtection="1">
      <alignment horizontal="center"/>
      <protection locked="0"/>
    </xf>
    <xf numFmtId="165" fontId="0" fillId="3" borderId="23" xfId="0" applyNumberFormat="1" applyFill="1" applyBorder="1" applyAlignment="1" applyProtection="1">
      <alignment horizontal="center"/>
      <protection locked="0"/>
    </xf>
    <xf numFmtId="4" fontId="0" fillId="3" borderId="24" xfId="0" applyNumberFormat="1" applyFill="1" applyBorder="1" applyAlignment="1" applyProtection="1">
      <alignment horizontal="center"/>
      <protection locked="0"/>
    </xf>
    <xf numFmtId="165" fontId="0" fillId="3" borderId="24" xfId="0" applyNumberFormat="1" applyFill="1" applyBorder="1" applyAlignment="1" applyProtection="1">
      <alignment horizontal="center"/>
      <protection locked="0"/>
    </xf>
    <xf numFmtId="4" fontId="0" fillId="3" borderId="25" xfId="0" applyNumberFormat="1" applyFill="1" applyBorder="1" applyAlignment="1" applyProtection="1">
      <alignment horizontal="center"/>
      <protection locked="0"/>
    </xf>
    <xf numFmtId="44" fontId="0" fillId="3" borderId="25" xfId="0" applyNumberFormat="1" applyFill="1" applyBorder="1" applyProtection="1">
      <protection locked="0"/>
    </xf>
    <xf numFmtId="165" fontId="0" fillId="3" borderId="25" xfId="0" applyNumberFormat="1" applyFill="1" applyBorder="1" applyAlignment="1" applyProtection="1">
      <alignment horizontal="center"/>
      <protection locked="0"/>
    </xf>
    <xf numFmtId="44" fontId="1" fillId="4" borderId="39" xfId="0" applyNumberFormat="1" applyFont="1" applyFill="1" applyBorder="1"/>
    <xf numFmtId="0" fontId="0" fillId="7" borderId="12" xfId="0" applyFill="1" applyBorder="1"/>
    <xf numFmtId="0" fontId="1" fillId="2" borderId="11" xfId="0" applyFont="1" applyFill="1" applyBorder="1" applyAlignment="1">
      <alignment wrapText="1"/>
    </xf>
    <xf numFmtId="0" fontId="1" fillId="6" borderId="31" xfId="0" applyFont="1" applyFill="1" applyBorder="1" applyAlignment="1">
      <alignment horizontal="center" vertical="top"/>
    </xf>
    <xf numFmtId="164" fontId="0" fillId="3" borderId="10" xfId="0" applyNumberFormat="1" applyFill="1" applyBorder="1" applyAlignment="1" applyProtection="1">
      <alignment horizontal="center" vertical="top" wrapText="1"/>
      <protection locked="0"/>
    </xf>
    <xf numFmtId="164" fontId="0" fillId="3" borderId="9" xfId="0" applyNumberFormat="1" applyFill="1" applyBorder="1" applyAlignment="1" applyProtection="1">
      <alignment horizontal="center"/>
      <protection locked="0"/>
    </xf>
    <xf numFmtId="165" fontId="1" fillId="0" borderId="14" xfId="1" applyNumberFormat="1" applyFont="1" applyFill="1" applyBorder="1" applyAlignment="1">
      <alignment horizontal="center" vertical="top" wrapText="1"/>
    </xf>
    <xf numFmtId="44" fontId="1" fillId="9" borderId="3" xfId="0" applyNumberFormat="1" applyFont="1" applyFill="1" applyBorder="1"/>
    <xf numFmtId="44" fontId="1" fillId="4" borderId="3" xfId="0" applyNumberFormat="1" applyFont="1" applyFill="1" applyBorder="1"/>
    <xf numFmtId="42" fontId="0" fillId="0" borderId="0" xfId="0" applyNumberFormat="1"/>
    <xf numFmtId="0" fontId="7" fillId="0" borderId="0" xfId="0" applyFont="1" applyAlignment="1">
      <alignment horizontal="left"/>
    </xf>
    <xf numFmtId="0" fontId="1" fillId="0" borderId="13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6" borderId="32" xfId="0" applyFont="1" applyFill="1" applyBorder="1" applyAlignment="1">
      <alignment horizontal="left" vertical="top" wrapText="1"/>
    </xf>
    <xf numFmtId="0" fontId="1" fillId="6" borderId="42" xfId="0" applyFont="1" applyFill="1" applyBorder="1" applyAlignment="1">
      <alignment horizontal="left" vertical="top"/>
    </xf>
    <xf numFmtId="0" fontId="0" fillId="3" borderId="21" xfId="0" applyFill="1" applyBorder="1" applyAlignment="1" applyProtection="1">
      <alignment horizontal="left"/>
      <protection locked="0"/>
    </xf>
    <xf numFmtId="0" fontId="1" fillId="6" borderId="56" xfId="0" applyFont="1" applyFill="1" applyBorder="1" applyAlignment="1">
      <alignment horizontal="center" vertical="top"/>
    </xf>
    <xf numFmtId="3" fontId="0" fillId="3" borderId="21" xfId="0" applyNumberFormat="1" applyFill="1" applyBorder="1" applyAlignment="1" applyProtection="1">
      <alignment horizontal="center"/>
      <protection locked="0"/>
    </xf>
    <xf numFmtId="3" fontId="0" fillId="3" borderId="57" xfId="0" applyNumberFormat="1" applyFill="1" applyBorder="1" applyAlignment="1" applyProtection="1">
      <alignment horizontal="center"/>
      <protection locked="0"/>
    </xf>
    <xf numFmtId="0" fontId="1" fillId="6" borderId="15" xfId="0" applyFont="1" applyFill="1" applyBorder="1" applyAlignment="1">
      <alignment horizontal="center" vertical="top" wrapText="1"/>
    </xf>
    <xf numFmtId="0" fontId="1" fillId="5" borderId="13" xfId="0" applyFont="1" applyFill="1" applyBorder="1" applyAlignment="1">
      <alignment horizontal="left"/>
    </xf>
    <xf numFmtId="0" fontId="0" fillId="0" borderId="21" xfId="0" applyBorder="1" applyAlignment="1">
      <alignment horizontal="left"/>
    </xf>
    <xf numFmtId="3" fontId="0" fillId="6" borderId="21" xfId="0" applyNumberFormat="1" applyFill="1" applyBorder="1" applyAlignment="1">
      <alignment horizontal="center"/>
    </xf>
    <xf numFmtId="3" fontId="0" fillId="6" borderId="57" xfId="0" applyNumberFormat="1" applyFill="1" applyBorder="1" applyAlignment="1">
      <alignment horizontal="center"/>
    </xf>
    <xf numFmtId="42" fontId="0" fillId="3" borderId="33" xfId="0" applyNumberFormat="1" applyFill="1" applyBorder="1" applyProtection="1">
      <protection locked="0"/>
    </xf>
    <xf numFmtId="0" fontId="0" fillId="3" borderId="6" xfId="0" applyFill="1" applyBorder="1" applyProtection="1">
      <protection locked="0"/>
    </xf>
    <xf numFmtId="0" fontId="0" fillId="3" borderId="51" xfId="0" applyFill="1" applyBorder="1" applyAlignment="1" applyProtection="1">
      <alignment horizontal="center" vertical="top" wrapText="1"/>
      <protection locked="0"/>
    </xf>
    <xf numFmtId="44" fontId="0" fillId="3" borderId="55" xfId="0" applyNumberFormat="1" applyFill="1" applyBorder="1" applyProtection="1">
      <protection locked="0"/>
    </xf>
    <xf numFmtId="0" fontId="0" fillId="3" borderId="7" xfId="0" applyFill="1" applyBorder="1" applyProtection="1"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0" fillId="3" borderId="40" xfId="0" applyFill="1" applyBorder="1" applyProtection="1">
      <protection locked="0"/>
    </xf>
    <xf numFmtId="0" fontId="0" fillId="3" borderId="42" xfId="0" applyFill="1" applyBorder="1" applyAlignment="1" applyProtection="1">
      <alignment horizontal="center" vertical="top" wrapText="1"/>
      <protection locked="0"/>
    </xf>
    <xf numFmtId="44" fontId="0" fillId="3" borderId="38" xfId="0" applyNumberFormat="1" applyFill="1" applyBorder="1" applyProtection="1">
      <protection locked="0"/>
    </xf>
    <xf numFmtId="44" fontId="0" fillId="3" borderId="28" xfId="0" applyNumberFormat="1" applyFill="1" applyBorder="1" applyProtection="1">
      <protection locked="0"/>
    </xf>
    <xf numFmtId="44" fontId="0" fillId="3" borderId="35" xfId="0" applyNumberFormat="1" applyFill="1" applyBorder="1" applyProtection="1">
      <protection locked="0"/>
    </xf>
    <xf numFmtId="165" fontId="2" fillId="3" borderId="3" xfId="1" applyNumberFormat="1" applyFont="1" applyFill="1" applyBorder="1" applyAlignment="1" applyProtection="1">
      <alignment horizontal="center"/>
      <protection locked="0"/>
    </xf>
    <xf numFmtId="0" fontId="1" fillId="0" borderId="17" xfId="0" applyFont="1" applyBorder="1"/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48" xfId="0" applyFont="1" applyBorder="1" applyAlignment="1">
      <alignment horizontal="center"/>
    </xf>
    <xf numFmtId="0" fontId="0" fillId="3" borderId="46" xfId="0" applyFill="1" applyBorder="1" applyAlignment="1" applyProtection="1">
      <alignment horizont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44" fontId="0" fillId="3" borderId="49" xfId="0" applyNumberFormat="1" applyFill="1" applyBorder="1" applyAlignment="1" applyProtection="1">
      <alignment horizontal="center"/>
      <protection locked="0"/>
    </xf>
    <xf numFmtId="4" fontId="0" fillId="3" borderId="49" xfId="0" applyNumberFormat="1" applyFill="1" applyBorder="1" applyAlignment="1" applyProtection="1">
      <alignment horizontal="center"/>
      <protection locked="0"/>
    </xf>
    <xf numFmtId="0" fontId="0" fillId="3" borderId="20" xfId="0" applyFill="1" applyBorder="1" applyAlignment="1" applyProtection="1">
      <alignment horizontal="center"/>
      <protection locked="0"/>
    </xf>
    <xf numFmtId="0" fontId="0" fillId="3" borderId="24" xfId="0" applyFill="1" applyBorder="1" applyAlignment="1" applyProtection="1">
      <alignment horizontal="center"/>
      <protection locked="0"/>
    </xf>
    <xf numFmtId="44" fontId="0" fillId="3" borderId="24" xfId="0" applyNumberFormat="1" applyFill="1" applyBorder="1" applyAlignment="1" applyProtection="1">
      <alignment horizontal="center"/>
      <protection locked="0"/>
    </xf>
    <xf numFmtId="0" fontId="0" fillId="3" borderId="26" xfId="0" applyFill="1" applyBorder="1" applyAlignment="1" applyProtection="1">
      <alignment horizontal="center"/>
      <protection locked="0"/>
    </xf>
    <xf numFmtId="0" fontId="0" fillId="3" borderId="25" xfId="0" applyFill="1" applyBorder="1" applyAlignment="1" applyProtection="1">
      <alignment horizontal="center"/>
      <protection locked="0"/>
    </xf>
    <xf numFmtId="44" fontId="0" fillId="3" borderId="25" xfId="0" applyNumberFormat="1" applyFill="1" applyBorder="1" applyAlignment="1" applyProtection="1">
      <alignment horizontal="center"/>
      <protection locked="0"/>
    </xf>
    <xf numFmtId="4" fontId="0" fillId="3" borderId="46" xfId="0" applyNumberFormat="1" applyFill="1" applyBorder="1" applyAlignment="1" applyProtection="1">
      <alignment horizontal="center"/>
      <protection locked="0"/>
    </xf>
    <xf numFmtId="4" fontId="0" fillId="3" borderId="20" xfId="0" applyNumberFormat="1" applyFill="1" applyBorder="1" applyAlignment="1" applyProtection="1">
      <alignment horizontal="center"/>
      <protection locked="0"/>
    </xf>
    <xf numFmtId="4" fontId="0" fillId="3" borderId="26" xfId="0" applyNumberFormat="1" applyFill="1" applyBorder="1" applyAlignment="1" applyProtection="1">
      <alignment horizontal="center"/>
      <protection locked="0"/>
    </xf>
    <xf numFmtId="0" fontId="1" fillId="6" borderId="9" xfId="0" applyFont="1" applyFill="1" applyBorder="1" applyAlignment="1">
      <alignment horizontal="center" vertical="top"/>
    </xf>
    <xf numFmtId="3" fontId="0" fillId="3" borderId="26" xfId="0" applyNumberFormat="1" applyFill="1" applyBorder="1" applyAlignment="1" applyProtection="1">
      <alignment horizontal="center"/>
      <protection locked="0"/>
    </xf>
    <xf numFmtId="3" fontId="0" fillId="3" borderId="61" xfId="0" applyNumberFormat="1" applyFill="1" applyBorder="1" applyAlignment="1" applyProtection="1">
      <alignment horizontal="center"/>
      <protection locked="0"/>
    </xf>
    <xf numFmtId="0" fontId="1" fillId="6" borderId="60" xfId="0" applyFont="1" applyFill="1" applyBorder="1" applyAlignment="1">
      <alignment horizontal="center"/>
    </xf>
    <xf numFmtId="0" fontId="0" fillId="6" borderId="26" xfId="0" applyFill="1" applyBorder="1" applyAlignment="1">
      <alignment horizontal="left"/>
    </xf>
    <xf numFmtId="0" fontId="0" fillId="7" borderId="0" xfId="0" applyFill="1" applyBorder="1"/>
    <xf numFmtId="0" fontId="11" fillId="7" borderId="0" xfId="0" applyFont="1" applyFill="1" applyBorder="1"/>
    <xf numFmtId="0" fontId="11" fillId="7" borderId="0" xfId="0" applyFont="1" applyFill="1" applyBorder="1" applyAlignment="1">
      <alignment vertical="top" wrapText="1"/>
    </xf>
    <xf numFmtId="0" fontId="0" fillId="7" borderId="0" xfId="0" applyFill="1" applyBorder="1" applyAlignment="1">
      <alignment vertical="top" wrapText="1"/>
    </xf>
    <xf numFmtId="0" fontId="10" fillId="2" borderId="1" xfId="0" applyFont="1" applyFill="1" applyBorder="1" applyAlignment="1">
      <alignment horizontal="center" wrapText="1"/>
    </xf>
    <xf numFmtId="166" fontId="11" fillId="0" borderId="1" xfId="0" applyNumberFormat="1" applyFont="1" applyFill="1" applyBorder="1" applyAlignment="1" applyProtection="1">
      <alignment horizontal="center"/>
      <protection locked="0"/>
    </xf>
    <xf numFmtId="166" fontId="10" fillId="0" borderId="1" xfId="0" applyNumberFormat="1" applyFont="1" applyBorder="1" applyAlignment="1">
      <alignment horizontal="center"/>
    </xf>
    <xf numFmtId="0" fontId="0" fillId="0" borderId="7" xfId="0" applyBorder="1"/>
    <xf numFmtId="0" fontId="0" fillId="0" borderId="2" xfId="0" applyBorder="1"/>
    <xf numFmtId="0" fontId="1" fillId="4" borderId="11" xfId="0" applyFont="1" applyFill="1" applyBorder="1" applyAlignment="1">
      <alignment horizontal="left"/>
    </xf>
    <xf numFmtId="0" fontId="1" fillId="4" borderId="13" xfId="0" applyFont="1" applyFill="1" applyBorder="1" applyAlignment="1">
      <alignment horizontal="left"/>
    </xf>
    <xf numFmtId="0" fontId="1" fillId="4" borderId="14" xfId="0" applyFont="1" applyFill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2" borderId="14" xfId="0" applyFont="1" applyFill="1" applyBorder="1" applyAlignment="1">
      <alignment horizontal="left"/>
    </xf>
    <xf numFmtId="0" fontId="0" fillId="3" borderId="6" xfId="0" applyFill="1" applyBorder="1" applyAlignment="1" applyProtection="1">
      <alignment horizontal="left"/>
      <protection locked="0"/>
    </xf>
    <xf numFmtId="0" fontId="0" fillId="3" borderId="36" xfId="0" applyFill="1" applyBorder="1" applyAlignment="1" applyProtection="1">
      <alignment horizontal="left"/>
      <protection locked="0"/>
    </xf>
    <xf numFmtId="0" fontId="0" fillId="3" borderId="7" xfId="0" applyFill="1" applyBorder="1" applyAlignment="1" applyProtection="1">
      <alignment horizontal="left"/>
      <protection locked="0"/>
    </xf>
    <xf numFmtId="0" fontId="0" fillId="3" borderId="2" xfId="0" applyFill="1" applyBorder="1" applyAlignment="1" applyProtection="1">
      <alignment horizontal="left"/>
      <protection locked="0"/>
    </xf>
    <xf numFmtId="0" fontId="0" fillId="3" borderId="40" xfId="0" applyFill="1" applyBorder="1" applyAlignment="1" applyProtection="1">
      <alignment horizontal="left"/>
      <protection locked="0"/>
    </xf>
    <xf numFmtId="0" fontId="0" fillId="3" borderId="37" xfId="0" applyFill="1" applyBorder="1" applyAlignment="1" applyProtection="1">
      <alignment horizontal="left"/>
      <protection locked="0"/>
    </xf>
    <xf numFmtId="0" fontId="1" fillId="0" borderId="13" xfId="0" applyFont="1" applyBorder="1" applyAlignment="1">
      <alignment horizontal="left"/>
    </xf>
    <xf numFmtId="0" fontId="5" fillId="8" borderId="0" xfId="0" applyFont="1" applyFill="1"/>
    <xf numFmtId="0" fontId="6" fillId="8" borderId="0" xfId="0" applyFont="1" applyFill="1"/>
    <xf numFmtId="0" fontId="1" fillId="3" borderId="11" xfId="0" applyFont="1" applyFill="1" applyBorder="1" applyAlignment="1" applyProtection="1">
      <alignment horizontal="center" vertical="center" wrapText="1"/>
      <protection locked="0"/>
    </xf>
    <xf numFmtId="0" fontId="1" fillId="3" borderId="13" xfId="0" applyFont="1" applyFill="1" applyBorder="1" applyAlignment="1" applyProtection="1">
      <alignment horizontal="center" vertical="center" wrapText="1"/>
      <protection locked="0"/>
    </xf>
    <xf numFmtId="0" fontId="1" fillId="3" borderId="14" xfId="0" applyFont="1" applyFill="1" applyBorder="1" applyAlignment="1" applyProtection="1">
      <alignment horizontal="center" vertical="center" wrapText="1"/>
      <protection locked="0"/>
    </xf>
    <xf numFmtId="0" fontId="1" fillId="3" borderId="11" xfId="0" applyFont="1" applyFill="1" applyBorder="1" applyAlignment="1" applyProtection="1">
      <alignment horizontal="center" vertical="center"/>
      <protection locked="0"/>
    </xf>
    <xf numFmtId="0" fontId="1" fillId="3" borderId="13" xfId="0" applyFont="1" applyFill="1" applyBorder="1" applyAlignment="1" applyProtection="1">
      <alignment horizontal="center" vertical="center"/>
      <protection locked="0"/>
    </xf>
    <xf numFmtId="0" fontId="1" fillId="3" borderId="14" xfId="0" applyFont="1" applyFill="1" applyBorder="1" applyAlignment="1" applyProtection="1">
      <alignment horizontal="center" vertical="center"/>
      <protection locked="0"/>
    </xf>
    <xf numFmtId="164" fontId="1" fillId="3" borderId="11" xfId="0" applyNumberFormat="1" applyFont="1" applyFill="1" applyBorder="1" applyAlignment="1" applyProtection="1">
      <alignment horizontal="center" vertical="center"/>
      <protection locked="0"/>
    </xf>
    <xf numFmtId="164" fontId="1" fillId="3" borderId="13" xfId="0" applyNumberFormat="1" applyFont="1" applyFill="1" applyBorder="1" applyAlignment="1" applyProtection="1">
      <alignment horizontal="center" vertical="center"/>
      <protection locked="0"/>
    </xf>
    <xf numFmtId="164" fontId="1" fillId="3" borderId="14" xfId="0" applyNumberFormat="1" applyFont="1" applyFill="1" applyBorder="1" applyAlignment="1" applyProtection="1">
      <alignment horizontal="center" vertical="center"/>
      <protection locked="0"/>
    </xf>
    <xf numFmtId="0" fontId="1" fillId="2" borderId="6" xfId="0" applyFont="1" applyFill="1" applyBorder="1"/>
    <xf numFmtId="0" fontId="0" fillId="0" borderId="8" xfId="0" applyBorder="1"/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7" borderId="13" xfId="0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7" borderId="29" xfId="0" applyFont="1" applyFill="1" applyBorder="1" applyAlignment="1">
      <alignment horizontal="left" vertical="top" wrapText="1" indent="2"/>
    </xf>
    <xf numFmtId="0" fontId="4" fillId="7" borderId="0" xfId="0" applyFont="1" applyFill="1" applyAlignment="1">
      <alignment horizontal="left" vertical="top" wrapText="1" indent="2"/>
    </xf>
    <xf numFmtId="0" fontId="0" fillId="7" borderId="13" xfId="0" applyFill="1" applyBorder="1"/>
    <xf numFmtId="0" fontId="0" fillId="0" borderId="16" xfId="0" applyBorder="1"/>
    <xf numFmtId="0" fontId="0" fillId="0" borderId="15" xfId="0" applyBorder="1"/>
    <xf numFmtId="0" fontId="1" fillId="2" borderId="11" xfId="0" applyFont="1" applyFill="1" applyBorder="1"/>
    <xf numFmtId="0" fontId="0" fillId="0" borderId="14" xfId="0" applyBorder="1"/>
    <xf numFmtId="0" fontId="1" fillId="0" borderId="11" xfId="0" applyFont="1" applyBorder="1"/>
    <xf numFmtId="0" fontId="11" fillId="0" borderId="1" xfId="0" applyFont="1" applyFill="1" applyBorder="1" applyAlignment="1" applyProtection="1">
      <alignment horizontal="left"/>
      <protection locked="0"/>
    </xf>
    <xf numFmtId="0" fontId="10" fillId="0" borderId="1" xfId="0" applyFont="1" applyBorder="1" applyAlignment="1">
      <alignment horizontal="left"/>
    </xf>
    <xf numFmtId="0" fontId="1" fillId="9" borderId="11" xfId="0" applyFont="1" applyFill="1" applyBorder="1" applyAlignment="1">
      <alignment horizontal="left"/>
    </xf>
    <xf numFmtId="0" fontId="1" fillId="9" borderId="14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1" fillId="6" borderId="58" xfId="0" applyFont="1" applyFill="1" applyBorder="1" applyAlignment="1">
      <alignment horizontal="center" vertical="top" wrapText="1"/>
    </xf>
    <xf numFmtId="0" fontId="1" fillId="6" borderId="59" xfId="0" applyFont="1" applyFill="1" applyBorder="1" applyAlignment="1">
      <alignment horizontal="center" vertical="top" wrapText="1"/>
    </xf>
    <xf numFmtId="0" fontId="1" fillId="6" borderId="62" xfId="0" applyFont="1" applyFill="1" applyBorder="1" applyAlignment="1">
      <alignment horizontal="center" vertical="top" wrapText="1"/>
    </xf>
    <xf numFmtId="0" fontId="1" fillId="6" borderId="63" xfId="0" applyFont="1" applyFill="1" applyBorder="1" applyAlignment="1">
      <alignment horizontal="center" vertical="top" wrapText="1"/>
    </xf>
    <xf numFmtId="0" fontId="1" fillId="6" borderId="64" xfId="0" applyFont="1" applyFill="1" applyBorder="1" applyAlignment="1">
      <alignment horizontal="center" vertical="top" wrapText="1"/>
    </xf>
    <xf numFmtId="0" fontId="1" fillId="5" borderId="13" xfId="0" applyFont="1" applyFill="1" applyBorder="1" applyAlignment="1">
      <alignment horizontal="center"/>
    </xf>
    <xf numFmtId="0" fontId="1" fillId="5" borderId="14" xfId="0" applyFont="1" applyFill="1" applyBorder="1" applyAlignment="1">
      <alignment horizontal="center"/>
    </xf>
  </cellXfs>
  <cellStyles count="3">
    <cellStyle name="Procent" xfId="1" builtinId="5"/>
    <cellStyle name="Standaard" xfId="0" builtinId="0"/>
    <cellStyle name="Standaard 2" xfId="2" xr:uid="{00000000-0005-0000-0000-000002000000}"/>
  </cellStyles>
  <dxfs count="3"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rgb="FFC00000"/>
      </font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FFFFCC"/>
      <color rgb="FF66FFFF"/>
      <color rgb="FFFFFFFF"/>
      <color rgb="FF00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zoomScaleNormal="100" workbookViewId="0">
      <selection activeCell="F10" sqref="F10"/>
    </sheetView>
  </sheetViews>
  <sheetFormatPr defaultRowHeight="15" x14ac:dyDescent="0.25"/>
  <cols>
    <col min="1" max="1" width="54.7109375" bestFit="1" customWidth="1"/>
    <col min="2" max="2" width="16.85546875" customWidth="1"/>
    <col min="3" max="3" width="15.7109375" style="1" customWidth="1"/>
    <col min="4" max="4" width="16" customWidth="1"/>
    <col min="5" max="6" width="15.85546875" style="23" customWidth="1"/>
    <col min="7" max="7" width="13.7109375" style="23" customWidth="1"/>
    <col min="8" max="8" width="12.85546875" style="23" bestFit="1" customWidth="1"/>
    <col min="9" max="9" width="21.7109375" style="23" customWidth="1"/>
    <col min="10" max="10" width="26.7109375" style="23" customWidth="1"/>
    <col min="11" max="11" width="21.28515625" style="23" customWidth="1"/>
    <col min="12" max="12" width="19" customWidth="1"/>
    <col min="13" max="13" width="10.85546875" customWidth="1"/>
  </cols>
  <sheetData>
    <row r="1" spans="1:8" ht="30.75" customHeight="1" x14ac:dyDescent="0.45">
      <c r="A1" s="193" t="s">
        <v>61</v>
      </c>
      <c r="B1" s="194"/>
      <c r="C1" s="194"/>
      <c r="D1" s="194"/>
    </row>
    <row r="2" spans="1:8" ht="22.5" customHeight="1" thickBot="1" x14ac:dyDescent="0.3">
      <c r="A2" s="71"/>
      <c r="B2" s="72"/>
      <c r="C2" s="72"/>
      <c r="D2" s="72"/>
    </row>
    <row r="3" spans="1:8" ht="22.5" customHeight="1" thickBot="1" x14ac:dyDescent="0.3">
      <c r="A3" s="148" t="s">
        <v>9</v>
      </c>
      <c r="B3" s="195"/>
      <c r="C3" s="196"/>
      <c r="D3" s="197"/>
    </row>
    <row r="4" spans="1:8" ht="22.5" customHeight="1" thickBot="1" x14ac:dyDescent="0.3">
      <c r="A4" s="149" t="s">
        <v>0</v>
      </c>
      <c r="B4" s="198"/>
      <c r="C4" s="199"/>
      <c r="D4" s="200"/>
    </row>
    <row r="5" spans="1:8" ht="22.5" customHeight="1" thickBot="1" x14ac:dyDescent="0.3">
      <c r="A5" s="150" t="s">
        <v>43</v>
      </c>
      <c r="B5" s="201"/>
      <c r="C5" s="202"/>
      <c r="D5" s="203"/>
    </row>
    <row r="6" spans="1:8" ht="22.5" customHeight="1" thickBot="1" x14ac:dyDescent="0.3">
      <c r="A6" s="149" t="s">
        <v>19</v>
      </c>
      <c r="B6" s="201"/>
      <c r="C6" s="202"/>
      <c r="D6" s="203"/>
      <c r="E6" s="210" t="str">
        <f>IF(B6="Ja","Let op: BTW is niet subsidiabel; alle kosten dienen exclusief BTW te worden opgenomen!","")</f>
        <v/>
      </c>
      <c r="F6" s="211"/>
      <c r="G6" s="211"/>
      <c r="H6" s="211"/>
    </row>
    <row r="7" spans="1:8" x14ac:dyDescent="0.25">
      <c r="A7" s="147"/>
      <c r="B7" s="206" t="s">
        <v>2</v>
      </c>
      <c r="C7" s="2" t="s">
        <v>10</v>
      </c>
      <c r="D7" s="3" t="s">
        <v>11</v>
      </c>
      <c r="E7" s="210"/>
      <c r="F7" s="211"/>
      <c r="G7" s="211"/>
      <c r="H7" s="211"/>
    </row>
    <row r="8" spans="1:8" ht="21.75" customHeight="1" thickBot="1" x14ac:dyDescent="0.3">
      <c r="A8" s="18"/>
      <c r="B8" s="207"/>
      <c r="C8" s="115"/>
      <c r="D8" s="116"/>
    </row>
    <row r="9" spans="1:8" s="23" customFormat="1" ht="21.75" customHeight="1" thickBot="1" x14ac:dyDescent="0.3">
      <c r="A9" s="18"/>
      <c r="B9" s="20"/>
      <c r="C9" s="21"/>
      <c r="D9" s="22"/>
    </row>
    <row r="10" spans="1:8" ht="15.75" thickBot="1" x14ac:dyDescent="0.3">
      <c r="A10" s="179" t="s">
        <v>47</v>
      </c>
      <c r="B10" s="180"/>
      <c r="C10" s="180"/>
      <c r="D10" s="180"/>
      <c r="E10" s="25"/>
      <c r="F10" s="25"/>
      <c r="G10" s="25"/>
      <c r="H10" s="25"/>
    </row>
    <row r="11" spans="1:8" ht="30" x14ac:dyDescent="0.25">
      <c r="A11" s="204" t="s">
        <v>16</v>
      </c>
      <c r="B11" s="205"/>
      <c r="C11" s="8" t="s">
        <v>1</v>
      </c>
      <c r="D11" s="8" t="s">
        <v>12</v>
      </c>
    </row>
    <row r="12" spans="1:8" x14ac:dyDescent="0.25">
      <c r="A12" s="177" t="s">
        <v>68</v>
      </c>
      <c r="B12" s="178"/>
      <c r="C12" s="11">
        <f>'a. Personeelskosten'!J53</f>
        <v>0</v>
      </c>
      <c r="D12" s="15" t="str">
        <f t="shared" ref="D12:D21" si="0">IF(OR(C12="",C12=0),"",C12/$C$21)</f>
        <v/>
      </c>
    </row>
    <row r="13" spans="1:8" x14ac:dyDescent="0.25">
      <c r="A13" s="177" t="s">
        <v>69</v>
      </c>
      <c r="B13" s="178"/>
      <c r="C13" s="11">
        <f>'b. Spec.uitgaven doelgroep A'!E9+'b. Spec. uitgaven doelgroep B'!E9</f>
        <v>0</v>
      </c>
      <c r="D13" s="15" t="str">
        <f t="shared" si="0"/>
        <v/>
      </c>
    </row>
    <row r="14" spans="1:8" x14ac:dyDescent="0.25">
      <c r="A14" s="177" t="s">
        <v>70</v>
      </c>
      <c r="B14" s="178"/>
      <c r="C14" s="11">
        <f>'c. Reis- en verblijfskosten'!C53</f>
        <v>0</v>
      </c>
      <c r="D14" s="15" t="str">
        <f t="shared" si="0"/>
        <v/>
      </c>
    </row>
    <row r="15" spans="1:8" x14ac:dyDescent="0.25">
      <c r="A15" s="177" t="s">
        <v>71</v>
      </c>
      <c r="B15" s="178"/>
      <c r="C15" s="11">
        <f>'d. Kosten van materieel'!C53</f>
        <v>0</v>
      </c>
      <c r="D15" s="15" t="str">
        <f t="shared" si="0"/>
        <v/>
      </c>
    </row>
    <row r="16" spans="1:8" x14ac:dyDescent="0.25">
      <c r="A16" s="177" t="s">
        <v>73</v>
      </c>
      <c r="B16" s="178"/>
      <c r="C16" s="11">
        <f>'e. Afschrijvingskst materieel'!H53</f>
        <v>0</v>
      </c>
      <c r="D16" s="15" t="str">
        <f t="shared" si="0"/>
        <v/>
      </c>
    </row>
    <row r="17" spans="1:7" x14ac:dyDescent="0.25">
      <c r="A17" s="177" t="s">
        <v>72</v>
      </c>
      <c r="B17" s="178"/>
      <c r="C17" s="11">
        <f>'f. Verbruiksgoederen etc.'!C53</f>
        <v>0</v>
      </c>
      <c r="D17" s="15" t="str">
        <f t="shared" si="0"/>
        <v/>
      </c>
    </row>
    <row r="18" spans="1:7" x14ac:dyDescent="0.25">
      <c r="A18" s="177" t="s">
        <v>74</v>
      </c>
      <c r="B18" s="178"/>
      <c r="C18" s="11">
        <f>'g. Onderaanneming'!C53</f>
        <v>0</v>
      </c>
      <c r="D18" s="15" t="str">
        <f t="shared" si="0"/>
        <v/>
      </c>
    </row>
    <row r="19" spans="1:7" x14ac:dyDescent="0.25">
      <c r="A19" s="177" t="s">
        <v>75</v>
      </c>
      <c r="B19" s="178"/>
      <c r="C19" s="12">
        <f>'h. Huur van onroerende zaken'!F53</f>
        <v>0</v>
      </c>
      <c r="D19" s="16" t="str">
        <f t="shared" si="0"/>
        <v/>
      </c>
    </row>
    <row r="20" spans="1:7" ht="15.75" thickBot="1" x14ac:dyDescent="0.3">
      <c r="A20" s="177" t="s">
        <v>76</v>
      </c>
      <c r="B20" s="178"/>
      <c r="C20" s="12">
        <f>'i. Kosten vrijwilligers'!C53</f>
        <v>0</v>
      </c>
      <c r="D20" s="16" t="str">
        <f t="shared" si="0"/>
        <v/>
      </c>
    </row>
    <row r="21" spans="1:7" ht="15.75" thickBot="1" x14ac:dyDescent="0.3">
      <c r="A21" s="217" t="s">
        <v>17</v>
      </c>
      <c r="B21" s="216"/>
      <c r="C21" s="7">
        <f>SUM(C12:C20)</f>
        <v>0</v>
      </c>
      <c r="D21" s="17" t="str">
        <f t="shared" si="0"/>
        <v/>
      </c>
    </row>
    <row r="22" spans="1:7" ht="15.75" thickBot="1" x14ac:dyDescent="0.3">
      <c r="A22" s="212"/>
      <c r="B22" s="212"/>
      <c r="C22" s="212"/>
      <c r="D22" s="212"/>
    </row>
    <row r="23" spans="1:7" ht="30.75" thickBot="1" x14ac:dyDescent="0.3">
      <c r="A23" s="215" t="s">
        <v>18</v>
      </c>
      <c r="B23" s="216"/>
      <c r="C23" s="4" t="s">
        <v>1</v>
      </c>
      <c r="D23" s="10" t="s">
        <v>12</v>
      </c>
    </row>
    <row r="24" spans="1:7" ht="15.75" thickBot="1" x14ac:dyDescent="0.3">
      <c r="A24" s="213" t="s">
        <v>13</v>
      </c>
      <c r="B24" s="214"/>
      <c r="C24" s="11">
        <f>(C21-C13)*D24</f>
        <v>0</v>
      </c>
      <c r="D24" s="146">
        <v>0.13</v>
      </c>
    </row>
    <row r="25" spans="1:7" ht="15.75" thickBot="1" x14ac:dyDescent="0.3">
      <c r="A25" s="182" t="s">
        <v>23</v>
      </c>
      <c r="B25" s="183"/>
      <c r="C25" s="9">
        <f t="shared" ref="C25" si="1">C24</f>
        <v>0</v>
      </c>
      <c r="D25" s="112"/>
    </row>
    <row r="26" spans="1:7" ht="15.75" thickBot="1" x14ac:dyDescent="0.3">
      <c r="A26" s="192"/>
      <c r="B26" s="192"/>
      <c r="C26" s="192"/>
      <c r="D26" s="192"/>
      <c r="E26" s="24"/>
      <c r="F26" s="24"/>
    </row>
    <row r="27" spans="1:7" ht="15.75" thickBot="1" x14ac:dyDescent="0.3">
      <c r="A27" s="182" t="s">
        <v>24</v>
      </c>
      <c r="B27" s="192"/>
      <c r="C27" s="9">
        <f>C21+C25</f>
        <v>0</v>
      </c>
      <c r="D27" s="117" t="str">
        <f>IF(OR(C27="",C27=0),"",C27/C21)</f>
        <v/>
      </c>
    </row>
    <row r="28" spans="1:7" ht="15.75" thickBot="1" x14ac:dyDescent="0.3">
      <c r="A28" s="25"/>
      <c r="B28" s="25"/>
      <c r="C28" s="23"/>
      <c r="D28" s="24"/>
      <c r="E28" s="24"/>
      <c r="F28" s="24"/>
      <c r="G28" s="26"/>
    </row>
    <row r="29" spans="1:7" ht="15.75" thickBot="1" x14ac:dyDescent="0.3">
      <c r="A29" s="184" t="s">
        <v>20</v>
      </c>
      <c r="B29" s="185"/>
      <c r="C29" s="4" t="s">
        <v>1</v>
      </c>
      <c r="D29" s="28"/>
    </row>
    <row r="30" spans="1:7" x14ac:dyDescent="0.25">
      <c r="A30" s="186"/>
      <c r="B30" s="187"/>
      <c r="C30" s="143"/>
      <c r="D30" s="29"/>
    </row>
    <row r="31" spans="1:7" x14ac:dyDescent="0.25">
      <c r="A31" s="188"/>
      <c r="B31" s="189"/>
      <c r="C31" s="144"/>
      <c r="D31" s="29"/>
    </row>
    <row r="32" spans="1:7" ht="15.75" thickBot="1" x14ac:dyDescent="0.3">
      <c r="A32" s="190"/>
      <c r="B32" s="191"/>
      <c r="C32" s="145"/>
      <c r="D32" s="29"/>
    </row>
    <row r="33" spans="1:11" ht="15.75" thickBot="1" x14ac:dyDescent="0.3">
      <c r="A33" s="182" t="s">
        <v>48</v>
      </c>
      <c r="B33" s="183"/>
      <c r="C33" s="9">
        <f>SUM(C30:C32)</f>
        <v>0</v>
      </c>
    </row>
    <row r="34" spans="1:11" ht="15.75" thickBot="1" x14ac:dyDescent="0.3">
      <c r="A34" s="25"/>
      <c r="B34" s="25"/>
      <c r="C34" s="24"/>
      <c r="D34" s="23"/>
    </row>
    <row r="35" spans="1:11" ht="15.75" thickBot="1" x14ac:dyDescent="0.3">
      <c r="A35" s="69" t="s">
        <v>21</v>
      </c>
      <c r="B35" s="70"/>
      <c r="C35" s="111">
        <f>C27-C33</f>
        <v>0</v>
      </c>
      <c r="D35" s="23"/>
    </row>
    <row r="36" spans="1:11" s="23" customFormat="1" x14ac:dyDescent="0.25">
      <c r="A36" s="25"/>
      <c r="B36" s="25"/>
      <c r="D36" s="24"/>
      <c r="E36" s="24"/>
      <c r="F36" s="24"/>
      <c r="G36" s="26"/>
    </row>
    <row r="37" spans="1:11" ht="15.75" thickBot="1" x14ac:dyDescent="0.3">
      <c r="A37" s="25"/>
      <c r="B37" s="25"/>
      <c r="C37" s="23"/>
      <c r="D37" s="24"/>
      <c r="E37" s="24"/>
      <c r="F37" s="24"/>
      <c r="G37" s="26"/>
    </row>
    <row r="38" spans="1:11" ht="15.75" thickBot="1" x14ac:dyDescent="0.3">
      <c r="A38" s="179" t="s">
        <v>22</v>
      </c>
      <c r="B38" s="180"/>
      <c r="C38" s="181"/>
      <c r="D38" s="24"/>
      <c r="E38" s="24"/>
      <c r="F38" s="24"/>
      <c r="G38" s="26"/>
      <c r="H38" s="25"/>
    </row>
    <row r="39" spans="1:11" ht="30.75" thickBot="1" x14ac:dyDescent="0.3">
      <c r="A39" s="113" t="s">
        <v>14</v>
      </c>
      <c r="B39" s="4" t="s">
        <v>3</v>
      </c>
      <c r="C39" s="4" t="s">
        <v>1</v>
      </c>
      <c r="D39" s="24"/>
      <c r="E39" s="24"/>
      <c r="F39" s="26"/>
    </row>
    <row r="40" spans="1:11" x14ac:dyDescent="0.25">
      <c r="A40" s="136"/>
      <c r="B40" s="137"/>
      <c r="C40" s="138"/>
      <c r="D40" s="30"/>
    </row>
    <row r="41" spans="1:11" x14ac:dyDescent="0.25">
      <c r="A41" s="139"/>
      <c r="B41" s="140"/>
      <c r="C41" s="138"/>
      <c r="D41" s="30"/>
    </row>
    <row r="42" spans="1:11" x14ac:dyDescent="0.25">
      <c r="A42" s="139"/>
      <c r="B42" s="140"/>
      <c r="C42" s="138"/>
      <c r="D42" s="30"/>
    </row>
    <row r="43" spans="1:11" x14ac:dyDescent="0.25">
      <c r="A43" s="139"/>
      <c r="B43" s="140"/>
      <c r="C43" s="138"/>
      <c r="D43" s="30"/>
    </row>
    <row r="44" spans="1:11" ht="15.75" thickBot="1" x14ac:dyDescent="0.3">
      <c r="A44" s="141"/>
      <c r="B44" s="142"/>
      <c r="C44" s="138"/>
      <c r="D44" s="30"/>
    </row>
    <row r="45" spans="1:11" s="19" customFormat="1" ht="15.75" thickBot="1" x14ac:dyDescent="0.3">
      <c r="A45" s="182" t="s">
        <v>50</v>
      </c>
      <c r="B45" s="183"/>
      <c r="C45" s="9">
        <f>SUM(C40:C44)</f>
        <v>0</v>
      </c>
      <c r="D45" s="25"/>
      <c r="E45" s="25"/>
      <c r="F45" s="25"/>
      <c r="G45" s="25"/>
      <c r="H45" s="25"/>
      <c r="I45" s="25"/>
      <c r="J45" s="25"/>
      <c r="K45" s="25"/>
    </row>
    <row r="46" spans="1:11" ht="15.75" thickBot="1" x14ac:dyDescent="0.3">
      <c r="A46" s="208"/>
      <c r="B46" s="208"/>
      <c r="C46" s="208"/>
      <c r="D46" s="30"/>
    </row>
    <row r="47" spans="1:11" s="19" customFormat="1" ht="15.75" thickBot="1" x14ac:dyDescent="0.3">
      <c r="A47" s="220" t="s">
        <v>15</v>
      </c>
      <c r="B47" s="221"/>
      <c r="C47" s="118">
        <f>C35-SUM(C40:C44)</f>
        <v>0</v>
      </c>
      <c r="D47" s="25"/>
      <c r="E47" s="25"/>
      <c r="F47" s="25"/>
      <c r="G47" s="25"/>
      <c r="H47" s="25"/>
      <c r="I47" s="25"/>
      <c r="J47" s="25"/>
      <c r="K47" s="25"/>
    </row>
    <row r="48" spans="1:11" s="19" customFormat="1" ht="15.75" thickBot="1" x14ac:dyDescent="0.3">
      <c r="A48" s="209"/>
      <c r="B48" s="209"/>
      <c r="C48" s="209"/>
      <c r="D48" s="25"/>
      <c r="E48" s="25"/>
      <c r="F48" s="25"/>
      <c r="G48" s="25"/>
      <c r="H48" s="25"/>
      <c r="I48" s="25"/>
      <c r="J48" s="25"/>
      <c r="K48" s="25"/>
    </row>
    <row r="49" spans="1:11" s="19" customFormat="1" ht="15.75" thickBot="1" x14ac:dyDescent="0.3">
      <c r="A49" s="179" t="s">
        <v>49</v>
      </c>
      <c r="B49" s="181"/>
      <c r="C49" s="119">
        <f>C45+C47</f>
        <v>0</v>
      </c>
      <c r="D49" s="25"/>
      <c r="E49" s="25"/>
      <c r="F49" s="25"/>
      <c r="G49" s="25"/>
      <c r="H49" s="25"/>
      <c r="I49" s="25"/>
      <c r="J49" s="25"/>
      <c r="K49" s="25"/>
    </row>
    <row r="50" spans="1:11" s="23" customFormat="1" x14ac:dyDescent="0.25">
      <c r="C50" s="27"/>
    </row>
    <row r="51" spans="1:11" s="23" customFormat="1" x14ac:dyDescent="0.25">
      <c r="A51" s="222" t="s">
        <v>67</v>
      </c>
      <c r="B51" s="222"/>
      <c r="C51" s="174" t="s">
        <v>5</v>
      </c>
      <c r="D51" s="170"/>
    </row>
    <row r="52" spans="1:11" s="23" customFormat="1" x14ac:dyDescent="0.25">
      <c r="A52" s="218" t="s">
        <v>63</v>
      </c>
      <c r="B52" s="218"/>
      <c r="C52" s="175">
        <f>+'b. Spec.uitgaven doelgroep A'!C4</f>
        <v>0</v>
      </c>
      <c r="D52" s="170"/>
    </row>
    <row r="53" spans="1:11" s="23" customFormat="1" x14ac:dyDescent="0.25">
      <c r="A53" s="218" t="s">
        <v>65</v>
      </c>
      <c r="B53" s="218"/>
      <c r="C53" s="175">
        <f>+'b. Spec.uitgaven doelgroep A'!D4</f>
        <v>0</v>
      </c>
      <c r="D53" s="170"/>
    </row>
    <row r="54" spans="1:11" s="23" customFormat="1" x14ac:dyDescent="0.25">
      <c r="A54" s="219" t="s">
        <v>66</v>
      </c>
      <c r="B54" s="219"/>
      <c r="C54" s="176">
        <f>+C52+C53</f>
        <v>0</v>
      </c>
      <c r="D54" s="170"/>
    </row>
    <row r="55" spans="1:11" s="23" customFormat="1" x14ac:dyDescent="0.25">
      <c r="A55" s="171"/>
      <c r="B55" s="171"/>
      <c r="C55" s="172"/>
      <c r="D55" s="170"/>
    </row>
    <row r="56" spans="1:11" s="23" customFormat="1" x14ac:dyDescent="0.25">
      <c r="A56" s="222" t="s">
        <v>64</v>
      </c>
      <c r="B56" s="222"/>
      <c r="C56" s="174" t="s">
        <v>5</v>
      </c>
      <c r="D56" s="170"/>
    </row>
    <row r="57" spans="1:11" s="23" customFormat="1" x14ac:dyDescent="0.25">
      <c r="A57" s="218" t="s">
        <v>63</v>
      </c>
      <c r="B57" s="218"/>
      <c r="C57" s="175">
        <f>+'b. Spec.uitgaven doelgroep A'!C15</f>
        <v>0</v>
      </c>
      <c r="D57" s="170"/>
    </row>
    <row r="58" spans="1:11" s="23" customFormat="1" x14ac:dyDescent="0.25">
      <c r="A58" s="218" t="s">
        <v>65</v>
      </c>
      <c r="B58" s="218"/>
      <c r="C58" s="175">
        <f>+'b. Spec.uitgaven doelgroep A'!D15</f>
        <v>0</v>
      </c>
      <c r="D58" s="170"/>
    </row>
    <row r="59" spans="1:11" s="23" customFormat="1" x14ac:dyDescent="0.25">
      <c r="A59" s="219" t="s">
        <v>66</v>
      </c>
      <c r="B59" s="219"/>
      <c r="C59" s="176">
        <f>+C57+C58</f>
        <v>0</v>
      </c>
      <c r="D59" s="170"/>
    </row>
    <row r="60" spans="1:11" s="23" customFormat="1" x14ac:dyDescent="0.25">
      <c r="A60" s="170"/>
      <c r="B60" s="170"/>
      <c r="C60" s="173"/>
      <c r="D60" s="170"/>
    </row>
    <row r="61" spans="1:11" s="23" customFormat="1" x14ac:dyDescent="0.25">
      <c r="C61" s="27"/>
    </row>
    <row r="62" spans="1:11" s="23" customFormat="1" x14ac:dyDescent="0.25">
      <c r="C62" s="27"/>
    </row>
    <row r="63" spans="1:11" s="23" customFormat="1" x14ac:dyDescent="0.25">
      <c r="C63" s="27"/>
    </row>
    <row r="64" spans="1:11" s="23" customFormat="1" x14ac:dyDescent="0.25">
      <c r="C64" s="27"/>
    </row>
    <row r="65" spans="3:3" s="23" customFormat="1" x14ac:dyDescent="0.25">
      <c r="C65" s="27"/>
    </row>
    <row r="66" spans="3:3" s="23" customFormat="1" x14ac:dyDescent="0.25">
      <c r="C66" s="27"/>
    </row>
    <row r="67" spans="3:3" s="23" customFormat="1" x14ac:dyDescent="0.25">
      <c r="C67" s="27"/>
    </row>
    <row r="68" spans="3:3" s="23" customFormat="1" x14ac:dyDescent="0.25">
      <c r="C68" s="27"/>
    </row>
    <row r="69" spans="3:3" s="23" customFormat="1" x14ac:dyDescent="0.25">
      <c r="C69" s="27"/>
    </row>
    <row r="70" spans="3:3" s="23" customFormat="1" x14ac:dyDescent="0.25">
      <c r="C70" s="27"/>
    </row>
    <row r="71" spans="3:3" s="23" customFormat="1" x14ac:dyDescent="0.25">
      <c r="C71" s="27"/>
    </row>
    <row r="72" spans="3:3" s="23" customFormat="1" x14ac:dyDescent="0.25">
      <c r="C72" s="27"/>
    </row>
    <row r="73" spans="3:3" s="23" customFormat="1" x14ac:dyDescent="0.25">
      <c r="C73" s="27"/>
    </row>
    <row r="74" spans="3:3" s="23" customFormat="1" x14ac:dyDescent="0.25">
      <c r="C74" s="27"/>
    </row>
  </sheetData>
  <sheetProtection algorithmName="SHA-512" hashValue="yQJNi9gRQRafA4ju9EFpq/BAt0qKrcIMvcplD0rZPCiBeU0bxuQ6VocjHN45FHuAC3guA1tLVpPUkByz/d1xHQ==" saltValue="kw0nxsHYfB3mizPrOvgeYw==" spinCount="100000" sheet="1" objects="1" scenarios="1"/>
  <mergeCells count="44">
    <mergeCell ref="A57:B57"/>
    <mergeCell ref="A58:B58"/>
    <mergeCell ref="A59:B59"/>
    <mergeCell ref="A49:B49"/>
    <mergeCell ref="A47:B47"/>
    <mergeCell ref="A51:B51"/>
    <mergeCell ref="A52:B52"/>
    <mergeCell ref="A53:B53"/>
    <mergeCell ref="A54:B54"/>
    <mergeCell ref="A56:B56"/>
    <mergeCell ref="A46:C46"/>
    <mergeCell ref="A45:B45"/>
    <mergeCell ref="A48:C48"/>
    <mergeCell ref="E6:H7"/>
    <mergeCell ref="B6:D6"/>
    <mergeCell ref="A15:B15"/>
    <mergeCell ref="A13:B13"/>
    <mergeCell ref="A19:B19"/>
    <mergeCell ref="A14:B14"/>
    <mergeCell ref="A22:D22"/>
    <mergeCell ref="A24:B24"/>
    <mergeCell ref="A23:B23"/>
    <mergeCell ref="A21:B21"/>
    <mergeCell ref="A18:B18"/>
    <mergeCell ref="A17:B17"/>
    <mergeCell ref="A16:B16"/>
    <mergeCell ref="A1:D1"/>
    <mergeCell ref="B3:D3"/>
    <mergeCell ref="B4:D4"/>
    <mergeCell ref="B5:D5"/>
    <mergeCell ref="A12:B12"/>
    <mergeCell ref="A11:B11"/>
    <mergeCell ref="B7:B8"/>
    <mergeCell ref="A10:D10"/>
    <mergeCell ref="A20:B20"/>
    <mergeCell ref="A38:C38"/>
    <mergeCell ref="A25:B25"/>
    <mergeCell ref="A29:B29"/>
    <mergeCell ref="A30:B30"/>
    <mergeCell ref="A31:B31"/>
    <mergeCell ref="A32:B32"/>
    <mergeCell ref="A33:B33"/>
    <mergeCell ref="A27:B27"/>
    <mergeCell ref="A26:D26"/>
  </mergeCells>
  <conditionalFormatting sqref="C47">
    <cfRule type="expression" dxfId="2" priority="1">
      <formula>IF($C$47&gt;#REF!,TRUE)</formula>
    </cfRule>
  </conditionalFormatting>
  <conditionalFormatting sqref="D24">
    <cfRule type="cellIs" dxfId="1" priority="10" operator="greaterThan">
      <formula>0.13</formula>
    </cfRule>
  </conditionalFormatting>
  <pageMargins left="0.70866141732283472" right="0.70866141732283472" top="0.74803149606299213" bottom="0.74803149606299213" header="0.31496062992125984" footer="0.31496062992125984"/>
  <pageSetup scale="83" orientation="portrait" r:id="rId1"/>
  <headerFooter>
    <oddFooter>&amp;L&amp;F&amp;C&amp;A&amp;R&amp;D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Gegevens!$A$2:$A$4</xm:f>
          </x14:formula1>
          <xm:sqref>B6:D6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53"/>
  <sheetViews>
    <sheetView workbookViewId="0">
      <pane ySplit="2" topLeftCell="A3" activePane="bottomLeft" state="frozen"/>
      <selection sqref="A1:D1"/>
      <selection pane="bottomLeft" activeCell="B16" sqref="B16"/>
    </sheetView>
  </sheetViews>
  <sheetFormatPr defaultRowHeight="15" x14ac:dyDescent="0.25"/>
  <cols>
    <col min="1" max="1" width="5.7109375" customWidth="1"/>
    <col min="2" max="2" width="40.7109375" customWidth="1"/>
    <col min="3" max="3" width="22" style="49" customWidth="1"/>
    <col min="4" max="4" width="13.7109375" style="49" customWidth="1"/>
    <col min="5" max="5" width="13.7109375" style="32" customWidth="1"/>
    <col min="6" max="6" width="13.7109375" style="40" customWidth="1"/>
    <col min="7" max="7" width="13.7109375" style="31" customWidth="1"/>
    <col min="8" max="8" width="14.42578125" style="40" customWidth="1"/>
    <col min="9" max="9" width="13.7109375" style="40" customWidth="1"/>
    <col min="10" max="10" width="13.7109375" style="31" customWidth="1"/>
    <col min="13" max="13" width="11.42578125" bestFit="1" customWidth="1"/>
  </cols>
  <sheetData>
    <row r="1" spans="1:13" ht="15.75" thickBot="1" x14ac:dyDescent="0.3">
      <c r="A1" s="33" t="s">
        <v>68</v>
      </c>
      <c r="B1" s="34"/>
      <c r="C1" s="36"/>
      <c r="D1" s="55"/>
      <c r="E1" s="50"/>
      <c r="F1" s="54"/>
      <c r="G1" s="52"/>
      <c r="H1" s="39"/>
      <c r="I1" s="39"/>
      <c r="J1" s="37"/>
    </row>
    <row r="2" spans="1:13" s="19" customFormat="1" ht="60.75" thickBot="1" x14ac:dyDescent="0.3">
      <c r="A2" s="44" t="s">
        <v>8</v>
      </c>
      <c r="B2" s="42" t="s">
        <v>4</v>
      </c>
      <c r="C2" s="48" t="s">
        <v>32</v>
      </c>
      <c r="D2" s="48" t="s">
        <v>6</v>
      </c>
      <c r="E2" s="51" t="s">
        <v>38</v>
      </c>
      <c r="F2" s="53" t="s">
        <v>37</v>
      </c>
      <c r="G2" s="46" t="s">
        <v>33</v>
      </c>
      <c r="H2" s="53" t="s">
        <v>59</v>
      </c>
      <c r="I2" s="53" t="s">
        <v>44</v>
      </c>
      <c r="J2" s="43" t="s">
        <v>34</v>
      </c>
    </row>
    <row r="3" spans="1:13" x14ac:dyDescent="0.25">
      <c r="A3" s="151">
        <v>1</v>
      </c>
      <c r="B3" s="98"/>
      <c r="C3" s="152"/>
      <c r="D3" s="153"/>
      <c r="E3" s="154"/>
      <c r="F3" s="155"/>
      <c r="G3" s="56" t="str">
        <f t="shared" ref="G3:G34" si="0">IF(E3="","",E3/F3)</f>
        <v/>
      </c>
      <c r="H3" s="162"/>
      <c r="I3" s="162"/>
      <c r="J3" s="57" t="str">
        <f t="shared" ref="J3:J34" si="1">IF(I3="","",I3*G3)</f>
        <v/>
      </c>
      <c r="L3" s="31"/>
      <c r="M3" s="31"/>
    </row>
    <row r="4" spans="1:13" x14ac:dyDescent="0.25">
      <c r="A4" s="86">
        <v>2</v>
      </c>
      <c r="B4" s="14"/>
      <c r="C4" s="156"/>
      <c r="D4" s="157"/>
      <c r="E4" s="158"/>
      <c r="F4" s="106"/>
      <c r="G4" s="6" t="str">
        <f t="shared" si="0"/>
        <v/>
      </c>
      <c r="H4" s="163"/>
      <c r="I4" s="163"/>
      <c r="J4" s="57" t="str">
        <f t="shared" si="1"/>
        <v/>
      </c>
    </row>
    <row r="5" spans="1:13" x14ac:dyDescent="0.25">
      <c r="A5" s="85">
        <v>3</v>
      </c>
      <c r="B5" s="14"/>
      <c r="C5" s="156"/>
      <c r="D5" s="157"/>
      <c r="E5" s="158"/>
      <c r="F5" s="106"/>
      <c r="G5" s="6" t="str">
        <f t="shared" si="0"/>
        <v/>
      </c>
      <c r="H5" s="163"/>
      <c r="I5" s="163"/>
      <c r="J5" s="57" t="str">
        <f t="shared" si="1"/>
        <v/>
      </c>
      <c r="L5" s="31"/>
    </row>
    <row r="6" spans="1:13" x14ac:dyDescent="0.25">
      <c r="A6" s="86">
        <v>4</v>
      </c>
      <c r="B6" s="14"/>
      <c r="C6" s="156"/>
      <c r="D6" s="157"/>
      <c r="E6" s="158"/>
      <c r="F6" s="106"/>
      <c r="G6" s="6" t="str">
        <f t="shared" si="0"/>
        <v/>
      </c>
      <c r="H6" s="163"/>
      <c r="I6" s="163"/>
      <c r="J6" s="57" t="str">
        <f t="shared" si="1"/>
        <v/>
      </c>
    </row>
    <row r="7" spans="1:13" x14ac:dyDescent="0.25">
      <c r="A7" s="85">
        <v>5</v>
      </c>
      <c r="B7" s="14"/>
      <c r="C7" s="156"/>
      <c r="D7" s="157"/>
      <c r="E7" s="158"/>
      <c r="F7" s="106"/>
      <c r="G7" s="6" t="str">
        <f t="shared" si="0"/>
        <v/>
      </c>
      <c r="H7" s="163"/>
      <c r="I7" s="163"/>
      <c r="J7" s="57" t="str">
        <f t="shared" si="1"/>
        <v/>
      </c>
    </row>
    <row r="8" spans="1:13" x14ac:dyDescent="0.25">
      <c r="A8" s="86">
        <v>6</v>
      </c>
      <c r="B8" s="14"/>
      <c r="C8" s="156"/>
      <c r="D8" s="157"/>
      <c r="E8" s="158"/>
      <c r="F8" s="106"/>
      <c r="G8" s="6" t="str">
        <f t="shared" si="0"/>
        <v/>
      </c>
      <c r="H8" s="163"/>
      <c r="I8" s="163"/>
      <c r="J8" s="57" t="str">
        <f t="shared" si="1"/>
        <v/>
      </c>
    </row>
    <row r="9" spans="1:13" x14ac:dyDescent="0.25">
      <c r="A9" s="85">
        <v>7</v>
      </c>
      <c r="B9" s="14"/>
      <c r="C9" s="156"/>
      <c r="D9" s="157"/>
      <c r="E9" s="158"/>
      <c r="F9" s="106"/>
      <c r="G9" s="6" t="str">
        <f t="shared" si="0"/>
        <v/>
      </c>
      <c r="H9" s="163"/>
      <c r="I9" s="163"/>
      <c r="J9" s="57" t="str">
        <f t="shared" si="1"/>
        <v/>
      </c>
    </row>
    <row r="10" spans="1:13" x14ac:dyDescent="0.25">
      <c r="A10" s="86">
        <v>8</v>
      </c>
      <c r="B10" s="14"/>
      <c r="C10" s="156"/>
      <c r="D10" s="157"/>
      <c r="E10" s="158"/>
      <c r="F10" s="106"/>
      <c r="G10" s="6" t="str">
        <f t="shared" si="0"/>
        <v/>
      </c>
      <c r="H10" s="163"/>
      <c r="I10" s="163"/>
      <c r="J10" s="57" t="str">
        <f t="shared" si="1"/>
        <v/>
      </c>
    </row>
    <row r="11" spans="1:13" x14ac:dyDescent="0.25">
      <c r="A11" s="85">
        <v>9</v>
      </c>
      <c r="B11" s="14"/>
      <c r="C11" s="156"/>
      <c r="D11" s="157"/>
      <c r="E11" s="158"/>
      <c r="F11" s="106"/>
      <c r="G11" s="6" t="str">
        <f t="shared" si="0"/>
        <v/>
      </c>
      <c r="H11" s="163"/>
      <c r="I11" s="163"/>
      <c r="J11" s="57" t="str">
        <f t="shared" si="1"/>
        <v/>
      </c>
    </row>
    <row r="12" spans="1:13" x14ac:dyDescent="0.25">
      <c r="A12" s="86">
        <v>10</v>
      </c>
      <c r="B12" s="14"/>
      <c r="C12" s="156"/>
      <c r="D12" s="157"/>
      <c r="E12" s="158"/>
      <c r="F12" s="106"/>
      <c r="G12" s="6" t="str">
        <f t="shared" si="0"/>
        <v/>
      </c>
      <c r="H12" s="163"/>
      <c r="I12" s="163"/>
      <c r="J12" s="57" t="str">
        <f t="shared" si="1"/>
        <v/>
      </c>
    </row>
    <row r="13" spans="1:13" x14ac:dyDescent="0.25">
      <c r="A13" s="85">
        <v>11</v>
      </c>
      <c r="B13" s="14"/>
      <c r="C13" s="156"/>
      <c r="D13" s="157"/>
      <c r="E13" s="158"/>
      <c r="F13" s="106"/>
      <c r="G13" s="6" t="str">
        <f t="shared" si="0"/>
        <v/>
      </c>
      <c r="H13" s="163"/>
      <c r="I13" s="163"/>
      <c r="J13" s="57" t="str">
        <f t="shared" si="1"/>
        <v/>
      </c>
    </row>
    <row r="14" spans="1:13" x14ac:dyDescent="0.25">
      <c r="A14" s="86">
        <v>12</v>
      </c>
      <c r="B14" s="14"/>
      <c r="C14" s="156"/>
      <c r="D14" s="157"/>
      <c r="E14" s="158"/>
      <c r="F14" s="106"/>
      <c r="G14" s="6" t="str">
        <f t="shared" si="0"/>
        <v/>
      </c>
      <c r="H14" s="163"/>
      <c r="I14" s="163"/>
      <c r="J14" s="57" t="str">
        <f t="shared" si="1"/>
        <v/>
      </c>
    </row>
    <row r="15" spans="1:13" x14ac:dyDescent="0.25">
      <c r="A15" s="85">
        <v>13</v>
      </c>
      <c r="B15" s="14"/>
      <c r="C15" s="156"/>
      <c r="D15" s="157"/>
      <c r="E15" s="158"/>
      <c r="F15" s="106"/>
      <c r="G15" s="6" t="str">
        <f t="shared" si="0"/>
        <v/>
      </c>
      <c r="H15" s="163"/>
      <c r="I15" s="163"/>
      <c r="J15" s="57" t="str">
        <f t="shared" si="1"/>
        <v/>
      </c>
    </row>
    <row r="16" spans="1:13" x14ac:dyDescent="0.25">
      <c r="A16" s="86">
        <v>14</v>
      </c>
      <c r="B16" s="14"/>
      <c r="C16" s="156"/>
      <c r="D16" s="157"/>
      <c r="E16" s="158"/>
      <c r="F16" s="106"/>
      <c r="G16" s="6" t="str">
        <f t="shared" si="0"/>
        <v/>
      </c>
      <c r="H16" s="163"/>
      <c r="I16" s="163"/>
      <c r="J16" s="57" t="str">
        <f t="shared" si="1"/>
        <v/>
      </c>
    </row>
    <row r="17" spans="1:10" x14ac:dyDescent="0.25">
      <c r="A17" s="85">
        <v>15</v>
      </c>
      <c r="B17" s="14"/>
      <c r="C17" s="156"/>
      <c r="D17" s="157"/>
      <c r="E17" s="158"/>
      <c r="F17" s="106"/>
      <c r="G17" s="6" t="str">
        <f t="shared" si="0"/>
        <v/>
      </c>
      <c r="H17" s="163"/>
      <c r="I17" s="163"/>
      <c r="J17" s="57" t="str">
        <f t="shared" si="1"/>
        <v/>
      </c>
    </row>
    <row r="18" spans="1:10" x14ac:dyDescent="0.25">
      <c r="A18" s="86">
        <v>16</v>
      </c>
      <c r="B18" s="14"/>
      <c r="C18" s="156"/>
      <c r="D18" s="157"/>
      <c r="E18" s="158"/>
      <c r="F18" s="106"/>
      <c r="G18" s="6" t="str">
        <f t="shared" si="0"/>
        <v/>
      </c>
      <c r="H18" s="163"/>
      <c r="I18" s="163"/>
      <c r="J18" s="57" t="str">
        <f t="shared" si="1"/>
        <v/>
      </c>
    </row>
    <row r="19" spans="1:10" x14ac:dyDescent="0.25">
      <c r="A19" s="85">
        <v>17</v>
      </c>
      <c r="B19" s="14"/>
      <c r="C19" s="156"/>
      <c r="D19" s="157"/>
      <c r="E19" s="158"/>
      <c r="F19" s="106"/>
      <c r="G19" s="6" t="str">
        <f t="shared" si="0"/>
        <v/>
      </c>
      <c r="H19" s="163"/>
      <c r="I19" s="163"/>
      <c r="J19" s="57" t="str">
        <f t="shared" si="1"/>
        <v/>
      </c>
    </row>
    <row r="20" spans="1:10" x14ac:dyDescent="0.25">
      <c r="A20" s="86">
        <v>18</v>
      </c>
      <c r="B20" s="14"/>
      <c r="C20" s="156"/>
      <c r="D20" s="157"/>
      <c r="E20" s="158"/>
      <c r="F20" s="106"/>
      <c r="G20" s="6" t="str">
        <f t="shared" si="0"/>
        <v/>
      </c>
      <c r="H20" s="163"/>
      <c r="I20" s="163"/>
      <c r="J20" s="57" t="str">
        <f t="shared" si="1"/>
        <v/>
      </c>
    </row>
    <row r="21" spans="1:10" x14ac:dyDescent="0.25">
      <c r="A21" s="85">
        <v>19</v>
      </c>
      <c r="B21" s="14"/>
      <c r="C21" s="156"/>
      <c r="D21" s="157"/>
      <c r="E21" s="158"/>
      <c r="F21" s="106"/>
      <c r="G21" s="6" t="str">
        <f t="shared" si="0"/>
        <v/>
      </c>
      <c r="H21" s="163"/>
      <c r="I21" s="163"/>
      <c r="J21" s="57" t="str">
        <f t="shared" si="1"/>
        <v/>
      </c>
    </row>
    <row r="22" spans="1:10" x14ac:dyDescent="0.25">
      <c r="A22" s="86">
        <v>20</v>
      </c>
      <c r="B22" s="14"/>
      <c r="C22" s="156"/>
      <c r="D22" s="157"/>
      <c r="E22" s="158"/>
      <c r="F22" s="106"/>
      <c r="G22" s="6" t="str">
        <f t="shared" si="0"/>
        <v/>
      </c>
      <c r="H22" s="163"/>
      <c r="I22" s="163"/>
      <c r="J22" s="57" t="str">
        <f t="shared" si="1"/>
        <v/>
      </c>
    </row>
    <row r="23" spans="1:10" x14ac:dyDescent="0.25">
      <c r="A23" s="85">
        <v>21</v>
      </c>
      <c r="B23" s="14"/>
      <c r="C23" s="156"/>
      <c r="D23" s="157"/>
      <c r="E23" s="158"/>
      <c r="F23" s="106"/>
      <c r="G23" s="6" t="str">
        <f t="shared" si="0"/>
        <v/>
      </c>
      <c r="H23" s="163"/>
      <c r="I23" s="163"/>
      <c r="J23" s="57" t="str">
        <f t="shared" si="1"/>
        <v/>
      </c>
    </row>
    <row r="24" spans="1:10" x14ac:dyDescent="0.25">
      <c r="A24" s="86">
        <v>22</v>
      </c>
      <c r="B24" s="14"/>
      <c r="C24" s="156"/>
      <c r="D24" s="157"/>
      <c r="E24" s="158"/>
      <c r="F24" s="106"/>
      <c r="G24" s="6" t="str">
        <f t="shared" si="0"/>
        <v/>
      </c>
      <c r="H24" s="163"/>
      <c r="I24" s="163"/>
      <c r="J24" s="57" t="str">
        <f t="shared" si="1"/>
        <v/>
      </c>
    </row>
    <row r="25" spans="1:10" x14ac:dyDescent="0.25">
      <c r="A25" s="85">
        <v>23</v>
      </c>
      <c r="B25" s="14"/>
      <c r="C25" s="156"/>
      <c r="D25" s="157"/>
      <c r="E25" s="158"/>
      <c r="F25" s="106"/>
      <c r="G25" s="6" t="str">
        <f t="shared" si="0"/>
        <v/>
      </c>
      <c r="H25" s="163"/>
      <c r="I25" s="163"/>
      <c r="J25" s="57" t="str">
        <f t="shared" si="1"/>
        <v/>
      </c>
    </row>
    <row r="26" spans="1:10" x14ac:dyDescent="0.25">
      <c r="A26" s="86">
        <v>24</v>
      </c>
      <c r="B26" s="14"/>
      <c r="C26" s="156"/>
      <c r="D26" s="157"/>
      <c r="E26" s="158"/>
      <c r="F26" s="106"/>
      <c r="G26" s="6" t="str">
        <f t="shared" si="0"/>
        <v/>
      </c>
      <c r="H26" s="163"/>
      <c r="I26" s="163"/>
      <c r="J26" s="57" t="str">
        <f t="shared" si="1"/>
        <v/>
      </c>
    </row>
    <row r="27" spans="1:10" x14ac:dyDescent="0.25">
      <c r="A27" s="85">
        <v>25</v>
      </c>
      <c r="B27" s="14"/>
      <c r="C27" s="156"/>
      <c r="D27" s="157"/>
      <c r="E27" s="158"/>
      <c r="F27" s="106"/>
      <c r="G27" s="6" t="str">
        <f t="shared" si="0"/>
        <v/>
      </c>
      <c r="H27" s="163"/>
      <c r="I27" s="163"/>
      <c r="J27" s="57" t="str">
        <f t="shared" si="1"/>
        <v/>
      </c>
    </row>
    <row r="28" spans="1:10" x14ac:dyDescent="0.25">
      <c r="A28" s="86">
        <v>26</v>
      </c>
      <c r="B28" s="14"/>
      <c r="C28" s="156"/>
      <c r="D28" s="157"/>
      <c r="E28" s="158"/>
      <c r="F28" s="106"/>
      <c r="G28" s="6" t="str">
        <f t="shared" si="0"/>
        <v/>
      </c>
      <c r="H28" s="163"/>
      <c r="I28" s="163"/>
      <c r="J28" s="57" t="str">
        <f t="shared" si="1"/>
        <v/>
      </c>
    </row>
    <row r="29" spans="1:10" x14ac:dyDescent="0.25">
      <c r="A29" s="85">
        <v>27</v>
      </c>
      <c r="B29" s="14"/>
      <c r="C29" s="156"/>
      <c r="D29" s="157"/>
      <c r="E29" s="158"/>
      <c r="F29" s="106"/>
      <c r="G29" s="6" t="str">
        <f t="shared" si="0"/>
        <v/>
      </c>
      <c r="H29" s="163"/>
      <c r="I29" s="163"/>
      <c r="J29" s="57" t="str">
        <f t="shared" si="1"/>
        <v/>
      </c>
    </row>
    <row r="30" spans="1:10" x14ac:dyDescent="0.25">
      <c r="A30" s="86">
        <v>28</v>
      </c>
      <c r="B30" s="14"/>
      <c r="C30" s="156"/>
      <c r="D30" s="157"/>
      <c r="E30" s="158"/>
      <c r="F30" s="106"/>
      <c r="G30" s="6" t="str">
        <f t="shared" si="0"/>
        <v/>
      </c>
      <c r="H30" s="163"/>
      <c r="I30" s="163"/>
      <c r="J30" s="57" t="str">
        <f t="shared" si="1"/>
        <v/>
      </c>
    </row>
    <row r="31" spans="1:10" x14ac:dyDescent="0.25">
      <c r="A31" s="85">
        <v>29</v>
      </c>
      <c r="B31" s="14"/>
      <c r="C31" s="156"/>
      <c r="D31" s="157"/>
      <c r="E31" s="158"/>
      <c r="F31" s="106"/>
      <c r="G31" s="6" t="str">
        <f t="shared" si="0"/>
        <v/>
      </c>
      <c r="H31" s="163"/>
      <c r="I31" s="163"/>
      <c r="J31" s="57" t="str">
        <f t="shared" si="1"/>
        <v/>
      </c>
    </row>
    <row r="32" spans="1:10" x14ac:dyDescent="0.25">
      <c r="A32" s="86">
        <v>30</v>
      </c>
      <c r="B32" s="14"/>
      <c r="C32" s="156"/>
      <c r="D32" s="157"/>
      <c r="E32" s="158"/>
      <c r="F32" s="106"/>
      <c r="G32" s="6" t="str">
        <f t="shared" si="0"/>
        <v/>
      </c>
      <c r="H32" s="163"/>
      <c r="I32" s="163"/>
      <c r="J32" s="57" t="str">
        <f t="shared" si="1"/>
        <v/>
      </c>
    </row>
    <row r="33" spans="1:10" x14ac:dyDescent="0.25">
      <c r="A33" s="85">
        <v>31</v>
      </c>
      <c r="B33" s="14"/>
      <c r="C33" s="156"/>
      <c r="D33" s="157"/>
      <c r="E33" s="158"/>
      <c r="F33" s="106"/>
      <c r="G33" s="6" t="str">
        <f t="shared" si="0"/>
        <v/>
      </c>
      <c r="H33" s="163"/>
      <c r="I33" s="163"/>
      <c r="J33" s="57" t="str">
        <f t="shared" si="1"/>
        <v/>
      </c>
    </row>
    <row r="34" spans="1:10" x14ac:dyDescent="0.25">
      <c r="A34" s="86">
        <v>32</v>
      </c>
      <c r="B34" s="14"/>
      <c r="C34" s="156"/>
      <c r="D34" s="157"/>
      <c r="E34" s="158"/>
      <c r="F34" s="106"/>
      <c r="G34" s="6" t="str">
        <f t="shared" si="0"/>
        <v/>
      </c>
      <c r="H34" s="163"/>
      <c r="I34" s="163"/>
      <c r="J34" s="57" t="str">
        <f t="shared" si="1"/>
        <v/>
      </c>
    </row>
    <row r="35" spans="1:10" x14ac:dyDescent="0.25">
      <c r="A35" s="85">
        <v>33</v>
      </c>
      <c r="B35" s="14"/>
      <c r="C35" s="156"/>
      <c r="D35" s="157"/>
      <c r="E35" s="158"/>
      <c r="F35" s="106"/>
      <c r="G35" s="6" t="str">
        <f t="shared" ref="G35:G52" si="2">IF(E35="","",E35/F35)</f>
        <v/>
      </c>
      <c r="H35" s="163"/>
      <c r="I35" s="163"/>
      <c r="J35" s="57" t="str">
        <f t="shared" ref="J35:J52" si="3">IF(I35="","",I35*G35)</f>
        <v/>
      </c>
    </row>
    <row r="36" spans="1:10" x14ac:dyDescent="0.25">
      <c r="A36" s="86">
        <v>34</v>
      </c>
      <c r="B36" s="14"/>
      <c r="C36" s="156"/>
      <c r="D36" s="157"/>
      <c r="E36" s="158"/>
      <c r="F36" s="106"/>
      <c r="G36" s="6" t="str">
        <f t="shared" si="2"/>
        <v/>
      </c>
      <c r="H36" s="163"/>
      <c r="I36" s="163"/>
      <c r="J36" s="57" t="str">
        <f t="shared" si="3"/>
        <v/>
      </c>
    </row>
    <row r="37" spans="1:10" x14ac:dyDescent="0.25">
      <c r="A37" s="85">
        <v>35</v>
      </c>
      <c r="B37" s="14"/>
      <c r="C37" s="156"/>
      <c r="D37" s="157"/>
      <c r="E37" s="158"/>
      <c r="F37" s="106"/>
      <c r="G37" s="6" t="str">
        <f t="shared" si="2"/>
        <v/>
      </c>
      <c r="H37" s="163"/>
      <c r="I37" s="163"/>
      <c r="J37" s="57" t="str">
        <f t="shared" si="3"/>
        <v/>
      </c>
    </row>
    <row r="38" spans="1:10" x14ac:dyDescent="0.25">
      <c r="A38" s="86">
        <v>36</v>
      </c>
      <c r="B38" s="14"/>
      <c r="C38" s="156"/>
      <c r="D38" s="157"/>
      <c r="E38" s="158"/>
      <c r="F38" s="106"/>
      <c r="G38" s="6" t="str">
        <f t="shared" si="2"/>
        <v/>
      </c>
      <c r="H38" s="163"/>
      <c r="I38" s="163"/>
      <c r="J38" s="57" t="str">
        <f t="shared" si="3"/>
        <v/>
      </c>
    </row>
    <row r="39" spans="1:10" x14ac:dyDescent="0.25">
      <c r="A39" s="85">
        <v>37</v>
      </c>
      <c r="B39" s="14"/>
      <c r="C39" s="156"/>
      <c r="D39" s="157"/>
      <c r="E39" s="158"/>
      <c r="F39" s="106"/>
      <c r="G39" s="6" t="str">
        <f t="shared" si="2"/>
        <v/>
      </c>
      <c r="H39" s="163"/>
      <c r="I39" s="163"/>
      <c r="J39" s="57" t="str">
        <f t="shared" si="3"/>
        <v/>
      </c>
    </row>
    <row r="40" spans="1:10" x14ac:dyDescent="0.25">
      <c r="A40" s="86">
        <v>38</v>
      </c>
      <c r="B40" s="14"/>
      <c r="C40" s="156"/>
      <c r="D40" s="157"/>
      <c r="E40" s="158"/>
      <c r="F40" s="106"/>
      <c r="G40" s="6" t="str">
        <f t="shared" si="2"/>
        <v/>
      </c>
      <c r="H40" s="163"/>
      <c r="I40" s="163"/>
      <c r="J40" s="57" t="str">
        <f t="shared" si="3"/>
        <v/>
      </c>
    </row>
    <row r="41" spans="1:10" x14ac:dyDescent="0.25">
      <c r="A41" s="85">
        <v>39</v>
      </c>
      <c r="B41" s="14"/>
      <c r="C41" s="156"/>
      <c r="D41" s="157"/>
      <c r="E41" s="158"/>
      <c r="F41" s="106"/>
      <c r="G41" s="6" t="str">
        <f t="shared" si="2"/>
        <v/>
      </c>
      <c r="H41" s="163"/>
      <c r="I41" s="163"/>
      <c r="J41" s="57" t="str">
        <f t="shared" si="3"/>
        <v/>
      </c>
    </row>
    <row r="42" spans="1:10" x14ac:dyDescent="0.25">
      <c r="A42" s="86">
        <v>40</v>
      </c>
      <c r="B42" s="14"/>
      <c r="C42" s="156"/>
      <c r="D42" s="157"/>
      <c r="E42" s="158"/>
      <c r="F42" s="106"/>
      <c r="G42" s="6" t="str">
        <f t="shared" si="2"/>
        <v/>
      </c>
      <c r="H42" s="163"/>
      <c r="I42" s="163"/>
      <c r="J42" s="57" t="str">
        <f t="shared" si="3"/>
        <v/>
      </c>
    </row>
    <row r="43" spans="1:10" x14ac:dyDescent="0.25">
      <c r="A43" s="85">
        <v>41</v>
      </c>
      <c r="B43" s="14"/>
      <c r="C43" s="156"/>
      <c r="D43" s="157"/>
      <c r="E43" s="158"/>
      <c r="F43" s="106"/>
      <c r="G43" s="6" t="str">
        <f t="shared" si="2"/>
        <v/>
      </c>
      <c r="H43" s="163"/>
      <c r="I43" s="163"/>
      <c r="J43" s="57" t="str">
        <f t="shared" si="3"/>
        <v/>
      </c>
    </row>
    <row r="44" spans="1:10" x14ac:dyDescent="0.25">
      <c r="A44" s="86">
        <v>42</v>
      </c>
      <c r="B44" s="14"/>
      <c r="C44" s="156"/>
      <c r="D44" s="157"/>
      <c r="E44" s="158"/>
      <c r="F44" s="106"/>
      <c r="G44" s="6" t="str">
        <f t="shared" si="2"/>
        <v/>
      </c>
      <c r="H44" s="163"/>
      <c r="I44" s="163"/>
      <c r="J44" s="57" t="str">
        <f t="shared" si="3"/>
        <v/>
      </c>
    </row>
    <row r="45" spans="1:10" x14ac:dyDescent="0.25">
      <c r="A45" s="85">
        <v>43</v>
      </c>
      <c r="B45" s="14"/>
      <c r="C45" s="156"/>
      <c r="D45" s="157"/>
      <c r="E45" s="158"/>
      <c r="F45" s="106"/>
      <c r="G45" s="6" t="str">
        <f t="shared" si="2"/>
        <v/>
      </c>
      <c r="H45" s="163"/>
      <c r="I45" s="163"/>
      <c r="J45" s="57" t="str">
        <f t="shared" si="3"/>
        <v/>
      </c>
    </row>
    <row r="46" spans="1:10" x14ac:dyDescent="0.25">
      <c r="A46" s="86">
        <v>44</v>
      </c>
      <c r="B46" s="14"/>
      <c r="C46" s="156"/>
      <c r="D46" s="157"/>
      <c r="E46" s="158"/>
      <c r="F46" s="106"/>
      <c r="G46" s="6" t="str">
        <f t="shared" si="2"/>
        <v/>
      </c>
      <c r="H46" s="163"/>
      <c r="I46" s="163"/>
      <c r="J46" s="57" t="str">
        <f t="shared" si="3"/>
        <v/>
      </c>
    </row>
    <row r="47" spans="1:10" x14ac:dyDescent="0.25">
      <c r="A47" s="86">
        <v>45</v>
      </c>
      <c r="B47" s="14"/>
      <c r="C47" s="156"/>
      <c r="D47" s="157"/>
      <c r="E47" s="158"/>
      <c r="F47" s="106"/>
      <c r="G47" s="6" t="str">
        <f t="shared" si="2"/>
        <v/>
      </c>
      <c r="H47" s="163"/>
      <c r="I47" s="163"/>
      <c r="J47" s="57" t="str">
        <f t="shared" si="3"/>
        <v/>
      </c>
    </row>
    <row r="48" spans="1:10" x14ac:dyDescent="0.25">
      <c r="A48" s="85">
        <v>46</v>
      </c>
      <c r="B48" s="14"/>
      <c r="C48" s="156"/>
      <c r="D48" s="157"/>
      <c r="E48" s="158"/>
      <c r="F48" s="106"/>
      <c r="G48" s="6" t="str">
        <f t="shared" si="2"/>
        <v/>
      </c>
      <c r="H48" s="163"/>
      <c r="I48" s="163"/>
      <c r="J48" s="57" t="str">
        <f t="shared" si="3"/>
        <v/>
      </c>
    </row>
    <row r="49" spans="1:10" x14ac:dyDescent="0.25">
      <c r="A49" s="86">
        <v>47</v>
      </c>
      <c r="B49" s="14"/>
      <c r="C49" s="156"/>
      <c r="D49" s="157"/>
      <c r="E49" s="158"/>
      <c r="F49" s="106"/>
      <c r="G49" s="6" t="str">
        <f t="shared" si="2"/>
        <v/>
      </c>
      <c r="H49" s="163"/>
      <c r="I49" s="163"/>
      <c r="J49" s="57" t="str">
        <f t="shared" si="3"/>
        <v/>
      </c>
    </row>
    <row r="50" spans="1:10" x14ac:dyDescent="0.25">
      <c r="A50" s="86">
        <v>48</v>
      </c>
      <c r="B50" s="14"/>
      <c r="C50" s="156"/>
      <c r="D50" s="157"/>
      <c r="E50" s="158"/>
      <c r="F50" s="106"/>
      <c r="G50" s="6" t="str">
        <f t="shared" si="2"/>
        <v/>
      </c>
      <c r="H50" s="163"/>
      <c r="I50" s="163"/>
      <c r="J50" s="57" t="str">
        <f t="shared" si="3"/>
        <v/>
      </c>
    </row>
    <row r="51" spans="1:10" x14ac:dyDescent="0.25">
      <c r="A51" s="85">
        <v>49</v>
      </c>
      <c r="B51" s="14"/>
      <c r="C51" s="156"/>
      <c r="D51" s="157"/>
      <c r="E51" s="158"/>
      <c r="F51" s="106"/>
      <c r="G51" s="6" t="str">
        <f t="shared" si="2"/>
        <v/>
      </c>
      <c r="H51" s="163"/>
      <c r="I51" s="163"/>
      <c r="J51" s="57" t="str">
        <f t="shared" si="3"/>
        <v/>
      </c>
    </row>
    <row r="52" spans="1:10" ht="15.75" thickBot="1" x14ac:dyDescent="0.3">
      <c r="A52" s="103">
        <v>50</v>
      </c>
      <c r="B52" s="101"/>
      <c r="C52" s="159"/>
      <c r="D52" s="160"/>
      <c r="E52" s="161"/>
      <c r="F52" s="108"/>
      <c r="G52" s="58" t="str">
        <f t="shared" si="2"/>
        <v/>
      </c>
      <c r="H52" s="164"/>
      <c r="I52" s="164"/>
      <c r="J52" s="59" t="str">
        <f t="shared" si="3"/>
        <v/>
      </c>
    </row>
    <row r="53" spans="1:10" ht="15.75" thickBot="1" x14ac:dyDescent="0.3">
      <c r="A53" s="182" t="s">
        <v>5</v>
      </c>
      <c r="B53" s="192"/>
      <c r="C53" s="192"/>
      <c r="D53" s="192"/>
      <c r="E53" s="192"/>
      <c r="F53" s="192"/>
      <c r="G53" s="192"/>
      <c r="H53" s="192"/>
      <c r="I53" s="183"/>
      <c r="J53" s="5">
        <f>SUM(J3:J52)</f>
        <v>0</v>
      </c>
    </row>
  </sheetData>
  <sheetProtection algorithmName="SHA-512" hashValue="MIaeDQA2SD6aTXLdDONR+89yPue/8D5MCF9RzJ14SOokZnmeUTbaP26X6s3nR9692LCxCDk0can6MNH04RpO8w==" saltValue="v4qqLvEQPfHGwTfL1ovv0A==" spinCount="100000" sheet="1" objects="1" scenarios="1"/>
  <mergeCells count="1">
    <mergeCell ref="A53:I53"/>
  </mergeCells>
  <pageMargins left="0.70866141732283472" right="0.70866141732283472" top="0.74803149606299213" bottom="0.74803149606299213" header="0.31496062992125984" footer="0.31496062992125984"/>
  <pageSetup paperSize="9" scale="79" fitToHeight="2" orientation="landscape" r:id="rId1"/>
  <headerFooter>
    <oddFooter>&amp;L&amp;F&amp;C&amp;A&amp;R&amp;D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"/>
  <sheetViews>
    <sheetView zoomScale="90" zoomScaleNormal="90" workbookViewId="0">
      <selection activeCell="C4" sqref="C4"/>
    </sheetView>
  </sheetViews>
  <sheetFormatPr defaultColWidth="9.140625" defaultRowHeight="15" x14ac:dyDescent="0.25"/>
  <cols>
    <col min="1" max="1" width="7.140625" style="68" customWidth="1"/>
    <col min="2" max="2" width="29.140625" style="123" customWidth="1"/>
    <col min="3" max="4" width="13.5703125" style="49" customWidth="1"/>
    <col min="5" max="5" width="18.7109375" style="120" customWidth="1"/>
  </cols>
  <sheetData>
    <row r="1" spans="1:5" ht="15.75" thickBot="1" x14ac:dyDescent="0.3">
      <c r="A1" s="33" t="s">
        <v>80</v>
      </c>
      <c r="B1" s="131"/>
      <c r="C1" s="34"/>
      <c r="D1" s="34"/>
      <c r="E1" s="97" t="str">
        <f>IF(Totaaloverzicht!$B$6="Ja","Let op: BTW is niet subsidiabel; alle kosten dienen exclusief BTW te worden opgenomen!","")</f>
        <v/>
      </c>
    </row>
    <row r="2" spans="1:5" s="19" customFormat="1" x14ac:dyDescent="0.25">
      <c r="A2" s="114" t="s">
        <v>8</v>
      </c>
      <c r="B2" s="124" t="s">
        <v>53</v>
      </c>
      <c r="C2" s="223" t="s">
        <v>51</v>
      </c>
      <c r="D2" s="224"/>
      <c r="E2" s="130" t="s">
        <v>28</v>
      </c>
    </row>
    <row r="3" spans="1:5" s="19" customFormat="1" ht="15.75" thickBot="1" x14ac:dyDescent="0.3">
      <c r="A3" s="60"/>
      <c r="B3" s="125"/>
      <c r="C3" s="61" t="s">
        <v>56</v>
      </c>
      <c r="D3" s="127" t="s">
        <v>57</v>
      </c>
      <c r="E3" s="62"/>
    </row>
    <row r="4" spans="1:5" x14ac:dyDescent="0.25">
      <c r="A4" s="63">
        <v>1</v>
      </c>
      <c r="B4" s="132" t="s">
        <v>54</v>
      </c>
      <c r="C4" s="128"/>
      <c r="D4" s="129"/>
      <c r="E4" s="135">
        <v>0</v>
      </c>
    </row>
    <row r="5" spans="1:5" x14ac:dyDescent="0.25">
      <c r="A5" s="63">
        <v>2</v>
      </c>
      <c r="B5" s="132" t="s">
        <v>55</v>
      </c>
      <c r="C5" s="128"/>
      <c r="D5" s="129"/>
      <c r="E5" s="135">
        <v>0</v>
      </c>
    </row>
    <row r="6" spans="1:5" x14ac:dyDescent="0.25">
      <c r="A6" s="63">
        <v>3</v>
      </c>
      <c r="B6" s="132" t="s">
        <v>58</v>
      </c>
      <c r="C6" s="133"/>
      <c r="D6" s="134"/>
      <c r="E6" s="135">
        <v>0</v>
      </c>
    </row>
    <row r="7" spans="1:5" x14ac:dyDescent="0.25">
      <c r="A7" s="63">
        <v>4</v>
      </c>
      <c r="B7" s="126"/>
      <c r="C7" s="133"/>
      <c r="D7" s="134"/>
      <c r="E7" s="135">
        <v>0</v>
      </c>
    </row>
    <row r="8" spans="1:5" ht="15.75" thickBot="1" x14ac:dyDescent="0.3">
      <c r="A8" s="63">
        <v>5</v>
      </c>
      <c r="B8" s="126"/>
      <c r="C8" s="133"/>
      <c r="D8" s="134"/>
      <c r="E8" s="135">
        <v>0</v>
      </c>
    </row>
    <row r="9" spans="1:5" s="19" customFormat="1" ht="15.75" thickBot="1" x14ac:dyDescent="0.3">
      <c r="A9" s="65" t="s">
        <v>5</v>
      </c>
      <c r="B9" s="122"/>
      <c r="C9" s="66"/>
      <c r="D9" s="66"/>
      <c r="E9" s="67">
        <f>SUM(E4:E8)</f>
        <v>0</v>
      </c>
    </row>
    <row r="11" spans="1:5" ht="15.75" thickBot="1" x14ac:dyDescent="0.3"/>
    <row r="12" spans="1:5" ht="15.75" thickBot="1" x14ac:dyDescent="0.3">
      <c r="A12" s="33" t="s">
        <v>62</v>
      </c>
      <c r="B12" s="131"/>
      <c r="C12" s="34"/>
      <c r="D12" s="228"/>
      <c r="E12" s="229"/>
    </row>
    <row r="13" spans="1:5" ht="15" customHeight="1" x14ac:dyDescent="0.25">
      <c r="A13" s="114"/>
      <c r="B13" s="124"/>
      <c r="C13" s="225" t="s">
        <v>51</v>
      </c>
      <c r="D13" s="226"/>
      <c r="E13" s="227"/>
    </row>
    <row r="14" spans="1:5" ht="15.75" thickBot="1" x14ac:dyDescent="0.3">
      <c r="A14" s="60"/>
      <c r="B14" s="125"/>
      <c r="C14" s="61" t="s">
        <v>56</v>
      </c>
      <c r="D14" s="165" t="s">
        <v>57</v>
      </c>
      <c r="E14" s="165" t="s">
        <v>5</v>
      </c>
    </row>
    <row r="15" spans="1:5" ht="15.75" thickBot="1" x14ac:dyDescent="0.3">
      <c r="A15" s="168"/>
      <c r="B15" s="169"/>
      <c r="C15" s="166"/>
      <c r="D15" s="167"/>
      <c r="E15" s="167">
        <f>+C15+D15</f>
        <v>0</v>
      </c>
    </row>
  </sheetData>
  <sheetProtection algorithmName="SHA-512" hashValue="OCoSPqamaQILETf3LtjY6jYJV3E2huHg+pZwpVmQvuCQXr4fy7nOv3EdbB7Margg9W20nWW4VvK+htOL6lKrog==" saltValue="1ALg8K9v1IwbNnWRrZzCEA==" spinCount="100000" sheet="1" objects="1" scenarios="1"/>
  <mergeCells count="3">
    <mergeCell ref="C2:D2"/>
    <mergeCell ref="C13:E13"/>
    <mergeCell ref="D12:E1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&amp;L&amp;F&amp;C&amp;A&amp;R&amp;D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14"/>
  <sheetViews>
    <sheetView zoomScale="90" zoomScaleNormal="90" workbookViewId="0">
      <selection activeCell="E4" sqref="E4"/>
    </sheetView>
  </sheetViews>
  <sheetFormatPr defaultColWidth="9.140625" defaultRowHeight="15" x14ac:dyDescent="0.25"/>
  <cols>
    <col min="1" max="1" width="7.140625" style="68" customWidth="1"/>
    <col min="2" max="2" width="29.140625" style="123" customWidth="1"/>
    <col min="3" max="4" width="13.5703125" style="49" customWidth="1"/>
    <col min="5" max="5" width="18.7109375" style="120" customWidth="1"/>
  </cols>
  <sheetData>
    <row r="1" spans="1:5" ht="15.75" thickBot="1" x14ac:dyDescent="0.3">
      <c r="A1" s="33" t="s">
        <v>79</v>
      </c>
      <c r="B1" s="131"/>
      <c r="C1" s="34"/>
      <c r="D1" s="34"/>
      <c r="E1" s="97" t="str">
        <f>IF(Totaaloverzicht!$B$6="Ja","Let op: BTW is niet subsidiabel; alle kosten dienen exclusief BTW te worden opgenomen!","")</f>
        <v/>
      </c>
    </row>
    <row r="2" spans="1:5" s="19" customFormat="1" x14ac:dyDescent="0.25">
      <c r="A2" s="114" t="s">
        <v>8</v>
      </c>
      <c r="B2" s="124" t="s">
        <v>53</v>
      </c>
      <c r="C2" s="223" t="s">
        <v>51</v>
      </c>
      <c r="D2" s="224"/>
      <c r="E2" s="130" t="s">
        <v>28</v>
      </c>
    </row>
    <row r="3" spans="1:5" s="19" customFormat="1" ht="15.75" thickBot="1" x14ac:dyDescent="0.3">
      <c r="A3" s="60"/>
      <c r="B3" s="125"/>
      <c r="C3" s="61" t="s">
        <v>56</v>
      </c>
      <c r="D3" s="127" t="s">
        <v>57</v>
      </c>
      <c r="E3" s="62"/>
    </row>
    <row r="4" spans="1:5" x14ac:dyDescent="0.25">
      <c r="A4" s="63">
        <v>1</v>
      </c>
      <c r="B4" s="132" t="s">
        <v>54</v>
      </c>
      <c r="C4" s="128"/>
      <c r="D4" s="129"/>
      <c r="E4" s="135"/>
    </row>
    <row r="5" spans="1:5" x14ac:dyDescent="0.25">
      <c r="A5" s="63">
        <v>2</v>
      </c>
      <c r="B5" s="132" t="s">
        <v>55</v>
      </c>
      <c r="C5" s="128"/>
      <c r="D5" s="129"/>
      <c r="E5" s="135"/>
    </row>
    <row r="6" spans="1:5" x14ac:dyDescent="0.25">
      <c r="A6" s="63">
        <v>3</v>
      </c>
      <c r="B6" s="132" t="s">
        <v>58</v>
      </c>
      <c r="C6" s="133"/>
      <c r="D6" s="134"/>
      <c r="E6" s="135"/>
    </row>
    <row r="7" spans="1:5" x14ac:dyDescent="0.25">
      <c r="A7" s="63">
        <v>4</v>
      </c>
      <c r="B7" s="126"/>
      <c r="C7" s="133"/>
      <c r="D7" s="134"/>
      <c r="E7" s="135"/>
    </row>
    <row r="8" spans="1:5" ht="15.75" thickBot="1" x14ac:dyDescent="0.3">
      <c r="A8" s="63">
        <v>5</v>
      </c>
      <c r="B8" s="126"/>
      <c r="C8" s="133"/>
      <c r="D8" s="134"/>
      <c r="E8" s="135"/>
    </row>
    <row r="9" spans="1:5" s="19" customFormat="1" ht="15.75" thickBot="1" x14ac:dyDescent="0.3">
      <c r="A9" s="65" t="s">
        <v>5</v>
      </c>
      <c r="B9" s="122"/>
      <c r="C9" s="66"/>
      <c r="D9" s="66"/>
      <c r="E9" s="67">
        <f>SUM(E4:E8)</f>
        <v>0</v>
      </c>
    </row>
    <row r="14" spans="1:5" x14ac:dyDescent="0.25">
      <c r="B14" s="121"/>
    </row>
  </sheetData>
  <sheetProtection algorithmName="SHA-512" hashValue="EmaObEKZWGh7slpLLHweyVJOQRdkCaPO0ouX3IStok3tmIW8lvqDPj6xsQh1ZGoF6cB9Y34qt0EyBT1AifXAKA==" saltValue="7CUwXoBKH+Z65K0ueHIpvw==" spinCount="100000" sheet="1" objects="1" scenarios="1"/>
  <mergeCells count="1">
    <mergeCell ref="C2:D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53"/>
  <sheetViews>
    <sheetView workbookViewId="0">
      <pane ySplit="2" topLeftCell="A3" activePane="bottomLeft" state="frozen"/>
      <selection activeCell="A24" sqref="A24:B24"/>
      <selection pane="bottomLeft"/>
    </sheetView>
  </sheetViews>
  <sheetFormatPr defaultRowHeight="15" x14ac:dyDescent="0.25"/>
  <cols>
    <col min="1" max="1" width="5.7109375" customWidth="1"/>
    <col min="2" max="2" width="70.7109375" customWidth="1"/>
    <col min="3" max="3" width="14.7109375" style="31" customWidth="1"/>
  </cols>
  <sheetData>
    <row r="1" spans="1:3" ht="15.75" thickBot="1" x14ac:dyDescent="0.3">
      <c r="A1" s="33" t="s">
        <v>77</v>
      </c>
      <c r="B1" s="34"/>
      <c r="C1" s="97" t="str">
        <f>IF(Totaaloverzicht!$B$6="Ja","Let op: BTW is niet subsidiabel; alle kosten dienen exclusief BTW te worden opgenomen!","")</f>
        <v/>
      </c>
    </row>
    <row r="2" spans="1:3" s="19" customFormat="1" ht="15.75" thickBot="1" x14ac:dyDescent="0.3">
      <c r="A2" s="44" t="s">
        <v>8</v>
      </c>
      <c r="B2" s="42" t="s">
        <v>7</v>
      </c>
      <c r="C2" s="43" t="s">
        <v>28</v>
      </c>
    </row>
    <row r="3" spans="1:3" x14ac:dyDescent="0.25">
      <c r="A3" s="85">
        <v>1</v>
      </c>
      <c r="B3" s="98"/>
      <c r="C3" s="99"/>
    </row>
    <row r="4" spans="1:3" x14ac:dyDescent="0.25">
      <c r="A4" s="86">
        <v>2</v>
      </c>
      <c r="B4" s="14"/>
      <c r="C4" s="100"/>
    </row>
    <row r="5" spans="1:3" x14ac:dyDescent="0.25">
      <c r="A5" s="85">
        <v>3</v>
      </c>
      <c r="B5" s="14"/>
      <c r="C5" s="100"/>
    </row>
    <row r="6" spans="1:3" x14ac:dyDescent="0.25">
      <c r="A6" s="86">
        <v>4</v>
      </c>
      <c r="B6" s="14"/>
      <c r="C6" s="100"/>
    </row>
    <row r="7" spans="1:3" x14ac:dyDescent="0.25">
      <c r="A7" s="85">
        <v>5</v>
      </c>
      <c r="B7" s="14"/>
      <c r="C7" s="100"/>
    </row>
    <row r="8" spans="1:3" x14ac:dyDescent="0.25">
      <c r="A8" s="86">
        <v>6</v>
      </c>
      <c r="B8" s="14"/>
      <c r="C8" s="100"/>
    </row>
    <row r="9" spans="1:3" x14ac:dyDescent="0.25">
      <c r="A9" s="85">
        <v>7</v>
      </c>
      <c r="B9" s="14"/>
      <c r="C9" s="100"/>
    </row>
    <row r="10" spans="1:3" x14ac:dyDescent="0.25">
      <c r="A10" s="86">
        <v>8</v>
      </c>
      <c r="B10" s="14"/>
      <c r="C10" s="100"/>
    </row>
    <row r="11" spans="1:3" x14ac:dyDescent="0.25">
      <c r="A11" s="85">
        <v>9</v>
      </c>
      <c r="B11" s="14"/>
      <c r="C11" s="100"/>
    </row>
    <row r="12" spans="1:3" x14ac:dyDescent="0.25">
      <c r="A12" s="86">
        <v>10</v>
      </c>
      <c r="B12" s="14"/>
      <c r="C12" s="100"/>
    </row>
    <row r="13" spans="1:3" x14ac:dyDescent="0.25">
      <c r="A13" s="85">
        <v>11</v>
      </c>
      <c r="B13" s="14"/>
      <c r="C13" s="100"/>
    </row>
    <row r="14" spans="1:3" x14ac:dyDescent="0.25">
      <c r="A14" s="86">
        <v>12</v>
      </c>
      <c r="B14" s="14"/>
      <c r="C14" s="100"/>
    </row>
    <row r="15" spans="1:3" x14ac:dyDescent="0.25">
      <c r="A15" s="85">
        <v>13</v>
      </c>
      <c r="B15" s="14"/>
      <c r="C15" s="100"/>
    </row>
    <row r="16" spans="1:3" x14ac:dyDescent="0.25">
      <c r="A16" s="86">
        <v>14</v>
      </c>
      <c r="B16" s="14"/>
      <c r="C16" s="100"/>
    </row>
    <row r="17" spans="1:3" x14ac:dyDescent="0.25">
      <c r="A17" s="85">
        <v>15</v>
      </c>
      <c r="B17" s="14"/>
      <c r="C17" s="100"/>
    </row>
    <row r="18" spans="1:3" x14ac:dyDescent="0.25">
      <c r="A18" s="86">
        <v>16</v>
      </c>
      <c r="B18" s="14"/>
      <c r="C18" s="100"/>
    </row>
    <row r="19" spans="1:3" x14ac:dyDescent="0.25">
      <c r="A19" s="85">
        <v>17</v>
      </c>
      <c r="B19" s="14"/>
      <c r="C19" s="100"/>
    </row>
    <row r="20" spans="1:3" x14ac:dyDescent="0.25">
      <c r="A20" s="86">
        <v>18</v>
      </c>
      <c r="B20" s="14"/>
      <c r="C20" s="100"/>
    </row>
    <row r="21" spans="1:3" x14ac:dyDescent="0.25">
      <c r="A21" s="85">
        <v>19</v>
      </c>
      <c r="B21" s="14"/>
      <c r="C21" s="100"/>
    </row>
    <row r="22" spans="1:3" x14ac:dyDescent="0.25">
      <c r="A22" s="86">
        <v>20</v>
      </c>
      <c r="B22" s="14"/>
      <c r="C22" s="100"/>
    </row>
    <row r="23" spans="1:3" x14ac:dyDescent="0.25">
      <c r="A23" s="85">
        <v>21</v>
      </c>
      <c r="B23" s="14"/>
      <c r="C23" s="100"/>
    </row>
    <row r="24" spans="1:3" x14ac:dyDescent="0.25">
      <c r="A24" s="86">
        <v>22</v>
      </c>
      <c r="B24" s="14"/>
      <c r="C24" s="100"/>
    </row>
    <row r="25" spans="1:3" x14ac:dyDescent="0.25">
      <c r="A25" s="85">
        <v>23</v>
      </c>
      <c r="B25" s="14"/>
      <c r="C25" s="100"/>
    </row>
    <row r="26" spans="1:3" x14ac:dyDescent="0.25">
      <c r="A26" s="86">
        <v>24</v>
      </c>
      <c r="B26" s="14"/>
      <c r="C26" s="100"/>
    </row>
    <row r="27" spans="1:3" x14ac:dyDescent="0.25">
      <c r="A27" s="85">
        <v>25</v>
      </c>
      <c r="B27" s="14"/>
      <c r="C27" s="100"/>
    </row>
    <row r="28" spans="1:3" x14ac:dyDescent="0.25">
      <c r="A28" s="86">
        <v>26</v>
      </c>
      <c r="B28" s="14"/>
      <c r="C28" s="100"/>
    </row>
    <row r="29" spans="1:3" x14ac:dyDescent="0.25">
      <c r="A29" s="85">
        <v>27</v>
      </c>
      <c r="B29" s="14"/>
      <c r="C29" s="100"/>
    </row>
    <row r="30" spans="1:3" x14ac:dyDescent="0.25">
      <c r="A30" s="86">
        <v>28</v>
      </c>
      <c r="B30" s="14"/>
      <c r="C30" s="100"/>
    </row>
    <row r="31" spans="1:3" x14ac:dyDescent="0.25">
      <c r="A31" s="85">
        <v>29</v>
      </c>
      <c r="B31" s="14"/>
      <c r="C31" s="100"/>
    </row>
    <row r="32" spans="1:3" x14ac:dyDescent="0.25">
      <c r="A32" s="86">
        <v>30</v>
      </c>
      <c r="B32" s="14"/>
      <c r="C32" s="100"/>
    </row>
    <row r="33" spans="1:3" x14ac:dyDescent="0.25">
      <c r="A33" s="85">
        <v>31</v>
      </c>
      <c r="B33" s="14"/>
      <c r="C33" s="100"/>
    </row>
    <row r="34" spans="1:3" x14ac:dyDescent="0.25">
      <c r="A34" s="86">
        <v>32</v>
      </c>
      <c r="B34" s="14"/>
      <c r="C34" s="100"/>
    </row>
    <row r="35" spans="1:3" x14ac:dyDescent="0.25">
      <c r="A35" s="85">
        <v>33</v>
      </c>
      <c r="B35" s="14"/>
      <c r="C35" s="100"/>
    </row>
    <row r="36" spans="1:3" x14ac:dyDescent="0.25">
      <c r="A36" s="86">
        <v>34</v>
      </c>
      <c r="B36" s="14"/>
      <c r="C36" s="100"/>
    </row>
    <row r="37" spans="1:3" x14ac:dyDescent="0.25">
      <c r="A37" s="85">
        <v>35</v>
      </c>
      <c r="B37" s="14"/>
      <c r="C37" s="100"/>
    </row>
    <row r="38" spans="1:3" x14ac:dyDescent="0.25">
      <c r="A38" s="86">
        <v>36</v>
      </c>
      <c r="B38" s="14"/>
      <c r="C38" s="100"/>
    </row>
    <row r="39" spans="1:3" x14ac:dyDescent="0.25">
      <c r="A39" s="85">
        <v>37</v>
      </c>
      <c r="B39" s="14"/>
      <c r="C39" s="100"/>
    </row>
    <row r="40" spans="1:3" x14ac:dyDescent="0.25">
      <c r="A40" s="86">
        <v>38</v>
      </c>
      <c r="B40" s="14"/>
      <c r="C40" s="100"/>
    </row>
    <row r="41" spans="1:3" x14ac:dyDescent="0.25">
      <c r="A41" s="85">
        <v>39</v>
      </c>
      <c r="B41" s="14"/>
      <c r="C41" s="100"/>
    </row>
    <row r="42" spans="1:3" x14ac:dyDescent="0.25">
      <c r="A42" s="86">
        <v>40</v>
      </c>
      <c r="B42" s="14"/>
      <c r="C42" s="100"/>
    </row>
    <row r="43" spans="1:3" x14ac:dyDescent="0.25">
      <c r="A43" s="85">
        <v>41</v>
      </c>
      <c r="B43" s="14"/>
      <c r="C43" s="100"/>
    </row>
    <row r="44" spans="1:3" x14ac:dyDescent="0.25">
      <c r="A44" s="86">
        <v>42</v>
      </c>
      <c r="B44" s="14"/>
      <c r="C44" s="100"/>
    </row>
    <row r="45" spans="1:3" x14ac:dyDescent="0.25">
      <c r="A45" s="85">
        <v>43</v>
      </c>
      <c r="B45" s="14"/>
      <c r="C45" s="100"/>
    </row>
    <row r="46" spans="1:3" x14ac:dyDescent="0.25">
      <c r="A46" s="86">
        <v>44</v>
      </c>
      <c r="B46" s="14"/>
      <c r="C46" s="100"/>
    </row>
    <row r="47" spans="1:3" x14ac:dyDescent="0.25">
      <c r="A47" s="86">
        <v>45</v>
      </c>
      <c r="B47" s="14"/>
      <c r="C47" s="100"/>
    </row>
    <row r="48" spans="1:3" x14ac:dyDescent="0.25">
      <c r="A48" s="85">
        <v>46</v>
      </c>
      <c r="B48" s="14"/>
      <c r="C48" s="100"/>
    </row>
    <row r="49" spans="1:3" x14ac:dyDescent="0.25">
      <c r="A49" s="86">
        <v>47</v>
      </c>
      <c r="B49" s="14"/>
      <c r="C49" s="100"/>
    </row>
    <row r="50" spans="1:3" x14ac:dyDescent="0.25">
      <c r="A50" s="86">
        <v>48</v>
      </c>
      <c r="B50" s="14"/>
      <c r="C50" s="100"/>
    </row>
    <row r="51" spans="1:3" x14ac:dyDescent="0.25">
      <c r="A51" s="85">
        <v>49</v>
      </c>
      <c r="B51" s="14"/>
      <c r="C51" s="100"/>
    </row>
    <row r="52" spans="1:3" ht="15.75" thickBot="1" x14ac:dyDescent="0.3">
      <c r="A52" s="86">
        <v>50</v>
      </c>
      <c r="B52" s="101"/>
      <c r="C52" s="102"/>
    </row>
    <row r="53" spans="1:3" ht="15.75" thickBot="1" x14ac:dyDescent="0.3">
      <c r="A53" s="182" t="s">
        <v>5</v>
      </c>
      <c r="B53" s="192"/>
      <c r="C53" s="5">
        <f>SUM(C3:C52)</f>
        <v>0</v>
      </c>
    </row>
  </sheetData>
  <sheetProtection algorithmName="SHA-512" hashValue="Hq+uQkKub9dcjXGclGZfqFQTzsfFf3bZj9FXAxWHc8uoEplyc0NOqyRIuHHZc1Mei/zfCXXaLMf3xoARUNCw4Q==" saltValue="0pNKaksrJybVm5jRZo4j1w==" spinCount="100000" sheet="1" objects="1" scenarios="1"/>
  <mergeCells count="1">
    <mergeCell ref="A53:B53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  <headerFooter>
    <oddFooter>&amp;L&amp;F&amp;C&amp;A&amp;R&amp;D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53"/>
  <sheetViews>
    <sheetView workbookViewId="0">
      <pane ySplit="2" topLeftCell="A3" activePane="bottomLeft" state="frozen"/>
      <selection activeCell="A24" sqref="A24:B24"/>
      <selection pane="bottomLeft"/>
    </sheetView>
  </sheetViews>
  <sheetFormatPr defaultRowHeight="15" x14ac:dyDescent="0.25"/>
  <cols>
    <col min="1" max="1" width="5.7109375" customWidth="1"/>
    <col min="2" max="2" width="70.7109375" customWidth="1"/>
    <col min="3" max="3" width="14.7109375" style="31" customWidth="1"/>
  </cols>
  <sheetData>
    <row r="1" spans="1:3" ht="15.75" thickBot="1" x14ac:dyDescent="0.3">
      <c r="A1" s="33" t="s">
        <v>71</v>
      </c>
      <c r="B1" s="34"/>
      <c r="C1" s="97" t="str">
        <f>IF(Totaaloverzicht!$B$6="Ja","Let op: BTW is niet subsidiabel; alle kosten dienen exclusief BTW te worden opgenomen!","")</f>
        <v/>
      </c>
    </row>
    <row r="2" spans="1:3" s="19" customFormat="1" ht="15.75" thickBot="1" x14ac:dyDescent="0.3">
      <c r="A2" s="44" t="s">
        <v>8</v>
      </c>
      <c r="B2" s="42" t="s">
        <v>7</v>
      </c>
      <c r="C2" s="43" t="s">
        <v>28</v>
      </c>
    </row>
    <row r="3" spans="1:3" x14ac:dyDescent="0.25">
      <c r="A3" s="85">
        <v>1</v>
      </c>
      <c r="B3" s="98"/>
      <c r="C3" s="99"/>
    </row>
    <row r="4" spans="1:3" x14ac:dyDescent="0.25">
      <c r="A4" s="86">
        <v>2</v>
      </c>
      <c r="B4" s="14"/>
      <c r="C4" s="100"/>
    </row>
    <row r="5" spans="1:3" x14ac:dyDescent="0.25">
      <c r="A5" s="85">
        <v>3</v>
      </c>
      <c r="B5" s="14"/>
      <c r="C5" s="100"/>
    </row>
    <row r="6" spans="1:3" x14ac:dyDescent="0.25">
      <c r="A6" s="86">
        <v>4</v>
      </c>
      <c r="B6" s="14"/>
      <c r="C6" s="100"/>
    </row>
    <row r="7" spans="1:3" x14ac:dyDescent="0.25">
      <c r="A7" s="85">
        <v>5</v>
      </c>
      <c r="B7" s="14"/>
      <c r="C7" s="100"/>
    </row>
    <row r="8" spans="1:3" x14ac:dyDescent="0.25">
      <c r="A8" s="86">
        <v>6</v>
      </c>
      <c r="B8" s="14"/>
      <c r="C8" s="100"/>
    </row>
    <row r="9" spans="1:3" x14ac:dyDescent="0.25">
      <c r="A9" s="85">
        <v>7</v>
      </c>
      <c r="B9" s="14"/>
      <c r="C9" s="100"/>
    </row>
    <row r="10" spans="1:3" x14ac:dyDescent="0.25">
      <c r="A10" s="86">
        <v>8</v>
      </c>
      <c r="B10" s="14"/>
      <c r="C10" s="100"/>
    </row>
    <row r="11" spans="1:3" x14ac:dyDescent="0.25">
      <c r="A11" s="85">
        <v>9</v>
      </c>
      <c r="B11" s="14"/>
      <c r="C11" s="100"/>
    </row>
    <row r="12" spans="1:3" x14ac:dyDescent="0.25">
      <c r="A12" s="86">
        <v>10</v>
      </c>
      <c r="B12" s="14"/>
      <c r="C12" s="100"/>
    </row>
    <row r="13" spans="1:3" x14ac:dyDescent="0.25">
      <c r="A13" s="85">
        <v>11</v>
      </c>
      <c r="B13" s="14"/>
      <c r="C13" s="100"/>
    </row>
    <row r="14" spans="1:3" x14ac:dyDescent="0.25">
      <c r="A14" s="86">
        <v>12</v>
      </c>
      <c r="B14" s="14"/>
      <c r="C14" s="100"/>
    </row>
    <row r="15" spans="1:3" x14ac:dyDescent="0.25">
      <c r="A15" s="85">
        <v>13</v>
      </c>
      <c r="B15" s="14"/>
      <c r="C15" s="100"/>
    </row>
    <row r="16" spans="1:3" x14ac:dyDescent="0.25">
      <c r="A16" s="86">
        <v>14</v>
      </c>
      <c r="B16" s="14"/>
      <c r="C16" s="100"/>
    </row>
    <row r="17" spans="1:3" x14ac:dyDescent="0.25">
      <c r="A17" s="85">
        <v>15</v>
      </c>
      <c r="B17" s="14"/>
      <c r="C17" s="100"/>
    </row>
    <row r="18" spans="1:3" x14ac:dyDescent="0.25">
      <c r="A18" s="86">
        <v>16</v>
      </c>
      <c r="B18" s="14"/>
      <c r="C18" s="100"/>
    </row>
    <row r="19" spans="1:3" x14ac:dyDescent="0.25">
      <c r="A19" s="85">
        <v>17</v>
      </c>
      <c r="B19" s="14"/>
      <c r="C19" s="100"/>
    </row>
    <row r="20" spans="1:3" x14ac:dyDescent="0.25">
      <c r="A20" s="86">
        <v>18</v>
      </c>
      <c r="B20" s="14"/>
      <c r="C20" s="100"/>
    </row>
    <row r="21" spans="1:3" x14ac:dyDescent="0.25">
      <c r="A21" s="85">
        <v>19</v>
      </c>
      <c r="B21" s="14"/>
      <c r="C21" s="100"/>
    </row>
    <row r="22" spans="1:3" x14ac:dyDescent="0.25">
      <c r="A22" s="86">
        <v>20</v>
      </c>
      <c r="B22" s="14"/>
      <c r="C22" s="100"/>
    </row>
    <row r="23" spans="1:3" x14ac:dyDescent="0.25">
      <c r="A23" s="85">
        <v>21</v>
      </c>
      <c r="B23" s="14"/>
      <c r="C23" s="100"/>
    </row>
    <row r="24" spans="1:3" x14ac:dyDescent="0.25">
      <c r="A24" s="86">
        <v>22</v>
      </c>
      <c r="B24" s="14"/>
      <c r="C24" s="100"/>
    </row>
    <row r="25" spans="1:3" x14ac:dyDescent="0.25">
      <c r="A25" s="85">
        <v>23</v>
      </c>
      <c r="B25" s="14"/>
      <c r="C25" s="100"/>
    </row>
    <row r="26" spans="1:3" x14ac:dyDescent="0.25">
      <c r="A26" s="86">
        <v>24</v>
      </c>
      <c r="B26" s="14"/>
      <c r="C26" s="100"/>
    </row>
    <row r="27" spans="1:3" x14ac:dyDescent="0.25">
      <c r="A27" s="85">
        <v>25</v>
      </c>
      <c r="B27" s="14"/>
      <c r="C27" s="100"/>
    </row>
    <row r="28" spans="1:3" x14ac:dyDescent="0.25">
      <c r="A28" s="86">
        <v>26</v>
      </c>
      <c r="B28" s="14"/>
      <c r="C28" s="100"/>
    </row>
    <row r="29" spans="1:3" x14ac:dyDescent="0.25">
      <c r="A29" s="85">
        <v>27</v>
      </c>
      <c r="B29" s="14"/>
      <c r="C29" s="100"/>
    </row>
    <row r="30" spans="1:3" x14ac:dyDescent="0.25">
      <c r="A30" s="86">
        <v>28</v>
      </c>
      <c r="B30" s="14"/>
      <c r="C30" s="100"/>
    </row>
    <row r="31" spans="1:3" x14ac:dyDescent="0.25">
      <c r="A31" s="85">
        <v>29</v>
      </c>
      <c r="B31" s="14"/>
      <c r="C31" s="100"/>
    </row>
    <row r="32" spans="1:3" x14ac:dyDescent="0.25">
      <c r="A32" s="86">
        <v>30</v>
      </c>
      <c r="B32" s="14"/>
      <c r="C32" s="100"/>
    </row>
    <row r="33" spans="1:3" x14ac:dyDescent="0.25">
      <c r="A33" s="85">
        <v>31</v>
      </c>
      <c r="B33" s="14"/>
      <c r="C33" s="100"/>
    </row>
    <row r="34" spans="1:3" x14ac:dyDescent="0.25">
      <c r="A34" s="86">
        <v>32</v>
      </c>
      <c r="B34" s="14"/>
      <c r="C34" s="100"/>
    </row>
    <row r="35" spans="1:3" x14ac:dyDescent="0.25">
      <c r="A35" s="85">
        <v>33</v>
      </c>
      <c r="B35" s="14"/>
      <c r="C35" s="100"/>
    </row>
    <row r="36" spans="1:3" x14ac:dyDescent="0.25">
      <c r="A36" s="86">
        <v>34</v>
      </c>
      <c r="B36" s="14"/>
      <c r="C36" s="100"/>
    </row>
    <row r="37" spans="1:3" x14ac:dyDescent="0.25">
      <c r="A37" s="85">
        <v>35</v>
      </c>
      <c r="B37" s="14"/>
      <c r="C37" s="100"/>
    </row>
    <row r="38" spans="1:3" x14ac:dyDescent="0.25">
      <c r="A38" s="86">
        <v>36</v>
      </c>
      <c r="B38" s="14"/>
      <c r="C38" s="100"/>
    </row>
    <row r="39" spans="1:3" x14ac:dyDescent="0.25">
      <c r="A39" s="85">
        <v>37</v>
      </c>
      <c r="B39" s="14"/>
      <c r="C39" s="100"/>
    </row>
    <row r="40" spans="1:3" x14ac:dyDescent="0.25">
      <c r="A40" s="86">
        <v>38</v>
      </c>
      <c r="B40" s="14"/>
      <c r="C40" s="100"/>
    </row>
    <row r="41" spans="1:3" x14ac:dyDescent="0.25">
      <c r="A41" s="85">
        <v>39</v>
      </c>
      <c r="B41" s="14"/>
      <c r="C41" s="100"/>
    </row>
    <row r="42" spans="1:3" x14ac:dyDescent="0.25">
      <c r="A42" s="86">
        <v>40</v>
      </c>
      <c r="B42" s="14"/>
      <c r="C42" s="100"/>
    </row>
    <row r="43" spans="1:3" x14ac:dyDescent="0.25">
      <c r="A43" s="85">
        <v>41</v>
      </c>
      <c r="B43" s="14"/>
      <c r="C43" s="100"/>
    </row>
    <row r="44" spans="1:3" x14ac:dyDescent="0.25">
      <c r="A44" s="86">
        <v>42</v>
      </c>
      <c r="B44" s="14"/>
      <c r="C44" s="100"/>
    </row>
    <row r="45" spans="1:3" x14ac:dyDescent="0.25">
      <c r="A45" s="85">
        <v>43</v>
      </c>
      <c r="B45" s="14"/>
      <c r="C45" s="100"/>
    </row>
    <row r="46" spans="1:3" x14ac:dyDescent="0.25">
      <c r="A46" s="86">
        <v>44</v>
      </c>
      <c r="B46" s="14"/>
      <c r="C46" s="100"/>
    </row>
    <row r="47" spans="1:3" x14ac:dyDescent="0.25">
      <c r="A47" s="86">
        <v>45</v>
      </c>
      <c r="B47" s="14"/>
      <c r="C47" s="100"/>
    </row>
    <row r="48" spans="1:3" x14ac:dyDescent="0.25">
      <c r="A48" s="85">
        <v>46</v>
      </c>
      <c r="B48" s="14"/>
      <c r="C48" s="100"/>
    </row>
    <row r="49" spans="1:3" x14ac:dyDescent="0.25">
      <c r="A49" s="86">
        <v>47</v>
      </c>
      <c r="B49" s="14"/>
      <c r="C49" s="100"/>
    </row>
    <row r="50" spans="1:3" x14ac:dyDescent="0.25">
      <c r="A50" s="86">
        <v>48</v>
      </c>
      <c r="B50" s="14"/>
      <c r="C50" s="100"/>
    </row>
    <row r="51" spans="1:3" x14ac:dyDescent="0.25">
      <c r="A51" s="85">
        <v>49</v>
      </c>
      <c r="B51" s="14"/>
      <c r="C51" s="100"/>
    </row>
    <row r="52" spans="1:3" ht="15.75" thickBot="1" x14ac:dyDescent="0.3">
      <c r="A52" s="86">
        <v>50</v>
      </c>
      <c r="B52" s="101"/>
      <c r="C52" s="102"/>
    </row>
    <row r="53" spans="1:3" ht="15.75" thickBot="1" x14ac:dyDescent="0.3">
      <c r="A53" s="182" t="s">
        <v>5</v>
      </c>
      <c r="B53" s="183"/>
      <c r="C53" s="5">
        <f>SUM(C3:C52)</f>
        <v>0</v>
      </c>
    </row>
  </sheetData>
  <sheetProtection algorithmName="SHA-512" hashValue="iFdzOtfyldxnJHVU3JoJoPAXfHRHbNESVSBI7Ci/OIuYUZGNTMdia3EUiAoBQ428yHOdyWqNKxQm1g1j8gOxFw==" saltValue="RkUH0E1WIGcuxE2ufAHbuw==" spinCount="100000" sheet="1" objects="1" scenarios="1"/>
  <mergeCells count="1">
    <mergeCell ref="A53:B53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  <headerFooter>
    <oddFooter>&amp;L&amp;F&amp;C&amp;A&amp;R&amp;D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53"/>
  <sheetViews>
    <sheetView workbookViewId="0">
      <pane ySplit="2" topLeftCell="A3" activePane="bottomLeft" state="frozen"/>
      <selection activeCell="A24" sqref="A24:B24"/>
      <selection pane="bottomLeft" activeCell="A2" sqref="A2"/>
    </sheetView>
  </sheetViews>
  <sheetFormatPr defaultColWidth="9.140625" defaultRowHeight="15" x14ac:dyDescent="0.25"/>
  <cols>
    <col min="1" max="1" width="5.7109375" customWidth="1"/>
    <col min="2" max="2" width="70.7109375" customWidth="1"/>
    <col min="3" max="5" width="16.7109375" style="31" customWidth="1"/>
    <col min="6" max="6" width="16.7109375" style="83" customWidth="1"/>
    <col min="7" max="7" width="16.7109375" style="84" customWidth="1"/>
    <col min="8" max="8" width="16.7109375" style="31" customWidth="1"/>
  </cols>
  <sheetData>
    <row r="1" spans="1:8" ht="15.75" thickBot="1" x14ac:dyDescent="0.3">
      <c r="A1" s="33" t="s">
        <v>73</v>
      </c>
      <c r="B1" s="34"/>
      <c r="C1" s="73" t="str">
        <f>IF(Totaaloverzicht!$B$6="Ja","Let op: BTW is niet subsidiabel; alle kosten dienen exclusief BTW te worden opgenomen!","")</f>
        <v/>
      </c>
      <c r="D1" s="34"/>
      <c r="E1" s="34"/>
      <c r="F1" s="74"/>
      <c r="G1" s="75"/>
      <c r="H1" s="35"/>
    </row>
    <row r="2" spans="1:8" s="19" customFormat="1" ht="45.75" thickBot="1" x14ac:dyDescent="0.3">
      <c r="A2" s="44" t="s">
        <v>8</v>
      </c>
      <c r="B2" s="42" t="s">
        <v>35</v>
      </c>
      <c r="C2" s="51" t="s">
        <v>36</v>
      </c>
      <c r="D2" s="51" t="s">
        <v>39</v>
      </c>
      <c r="E2" s="51" t="s">
        <v>40</v>
      </c>
      <c r="F2" s="76" t="s">
        <v>41</v>
      </c>
      <c r="G2" s="77" t="s">
        <v>45</v>
      </c>
      <c r="H2" s="78" t="s">
        <v>42</v>
      </c>
    </row>
    <row r="3" spans="1:8" x14ac:dyDescent="0.25">
      <c r="A3" s="85">
        <v>1</v>
      </c>
      <c r="B3" s="13"/>
      <c r="C3" s="88"/>
      <c r="D3" s="88"/>
      <c r="E3" s="6">
        <f>(C3-D3)/60</f>
        <v>0</v>
      </c>
      <c r="F3" s="91"/>
      <c r="G3" s="92"/>
      <c r="H3" s="57">
        <f>E3*F3*G3</f>
        <v>0</v>
      </c>
    </row>
    <row r="4" spans="1:8" x14ac:dyDescent="0.25">
      <c r="A4" s="86">
        <v>2</v>
      </c>
      <c r="B4" s="14"/>
      <c r="C4" s="89"/>
      <c r="D4" s="89"/>
      <c r="E4" s="6">
        <f t="shared" ref="E4:E52" si="0">(C4-D4)/60</f>
        <v>0</v>
      </c>
      <c r="F4" s="93"/>
      <c r="G4" s="94"/>
      <c r="H4" s="57">
        <f t="shared" ref="H4:H52" si="1">E4*F4*G4</f>
        <v>0</v>
      </c>
    </row>
    <row r="5" spans="1:8" x14ac:dyDescent="0.25">
      <c r="A5" s="85">
        <v>3</v>
      </c>
      <c r="B5" s="14"/>
      <c r="C5" s="89"/>
      <c r="D5" s="89"/>
      <c r="E5" s="6">
        <f t="shared" si="0"/>
        <v>0</v>
      </c>
      <c r="F5" s="93"/>
      <c r="G5" s="94"/>
      <c r="H5" s="57">
        <f t="shared" si="1"/>
        <v>0</v>
      </c>
    </row>
    <row r="6" spans="1:8" x14ac:dyDescent="0.25">
      <c r="A6" s="86">
        <v>4</v>
      </c>
      <c r="B6" s="14"/>
      <c r="C6" s="89"/>
      <c r="D6" s="89"/>
      <c r="E6" s="6">
        <f t="shared" si="0"/>
        <v>0</v>
      </c>
      <c r="F6" s="93"/>
      <c r="G6" s="94"/>
      <c r="H6" s="57">
        <f t="shared" si="1"/>
        <v>0</v>
      </c>
    </row>
    <row r="7" spans="1:8" x14ac:dyDescent="0.25">
      <c r="A7" s="85">
        <v>5</v>
      </c>
      <c r="B7" s="14"/>
      <c r="C7" s="89"/>
      <c r="D7" s="89"/>
      <c r="E7" s="6">
        <f t="shared" si="0"/>
        <v>0</v>
      </c>
      <c r="F7" s="93"/>
      <c r="G7" s="94"/>
      <c r="H7" s="57">
        <f t="shared" si="1"/>
        <v>0</v>
      </c>
    </row>
    <row r="8" spans="1:8" x14ac:dyDescent="0.25">
      <c r="A8" s="86">
        <v>6</v>
      </c>
      <c r="B8" s="14"/>
      <c r="C8" s="89"/>
      <c r="D8" s="89"/>
      <c r="E8" s="6">
        <f t="shared" si="0"/>
        <v>0</v>
      </c>
      <c r="F8" s="93"/>
      <c r="G8" s="94"/>
      <c r="H8" s="57">
        <f t="shared" si="1"/>
        <v>0</v>
      </c>
    </row>
    <row r="9" spans="1:8" x14ac:dyDescent="0.25">
      <c r="A9" s="85">
        <v>7</v>
      </c>
      <c r="B9" s="14"/>
      <c r="C9" s="89"/>
      <c r="D9" s="89"/>
      <c r="E9" s="6">
        <f t="shared" si="0"/>
        <v>0</v>
      </c>
      <c r="F9" s="93"/>
      <c r="G9" s="94"/>
      <c r="H9" s="57">
        <f t="shared" si="1"/>
        <v>0</v>
      </c>
    </row>
    <row r="10" spans="1:8" x14ac:dyDescent="0.25">
      <c r="A10" s="86">
        <v>8</v>
      </c>
      <c r="B10" s="14"/>
      <c r="C10" s="89"/>
      <c r="D10" s="89"/>
      <c r="E10" s="6">
        <f t="shared" si="0"/>
        <v>0</v>
      </c>
      <c r="F10" s="93"/>
      <c r="G10" s="94"/>
      <c r="H10" s="57">
        <f t="shared" si="1"/>
        <v>0</v>
      </c>
    </row>
    <row r="11" spans="1:8" x14ac:dyDescent="0.25">
      <c r="A11" s="85">
        <v>9</v>
      </c>
      <c r="B11" s="14"/>
      <c r="C11" s="89"/>
      <c r="D11" s="89"/>
      <c r="E11" s="6">
        <f t="shared" si="0"/>
        <v>0</v>
      </c>
      <c r="F11" s="93"/>
      <c r="G11" s="94"/>
      <c r="H11" s="57">
        <f t="shared" si="1"/>
        <v>0</v>
      </c>
    </row>
    <row r="12" spans="1:8" x14ac:dyDescent="0.25">
      <c r="A12" s="86">
        <v>10</v>
      </c>
      <c r="B12" s="14"/>
      <c r="C12" s="89"/>
      <c r="D12" s="89"/>
      <c r="E12" s="6">
        <f t="shared" si="0"/>
        <v>0</v>
      </c>
      <c r="F12" s="93"/>
      <c r="G12" s="94"/>
      <c r="H12" s="57">
        <f t="shared" si="1"/>
        <v>0</v>
      </c>
    </row>
    <row r="13" spans="1:8" x14ac:dyDescent="0.25">
      <c r="A13" s="85">
        <v>11</v>
      </c>
      <c r="B13" s="14"/>
      <c r="C13" s="89"/>
      <c r="D13" s="89"/>
      <c r="E13" s="6">
        <f t="shared" si="0"/>
        <v>0</v>
      </c>
      <c r="F13" s="93"/>
      <c r="G13" s="94"/>
      <c r="H13" s="57">
        <f t="shared" si="1"/>
        <v>0</v>
      </c>
    </row>
    <row r="14" spans="1:8" x14ac:dyDescent="0.25">
      <c r="A14" s="86">
        <v>12</v>
      </c>
      <c r="B14" s="14"/>
      <c r="C14" s="89"/>
      <c r="D14" s="89"/>
      <c r="E14" s="6">
        <f t="shared" si="0"/>
        <v>0</v>
      </c>
      <c r="F14" s="93"/>
      <c r="G14" s="94"/>
      <c r="H14" s="57">
        <f t="shared" si="1"/>
        <v>0</v>
      </c>
    </row>
    <row r="15" spans="1:8" x14ac:dyDescent="0.25">
      <c r="A15" s="85">
        <v>13</v>
      </c>
      <c r="B15" s="14"/>
      <c r="C15" s="89"/>
      <c r="D15" s="89"/>
      <c r="E15" s="6">
        <f t="shared" si="0"/>
        <v>0</v>
      </c>
      <c r="F15" s="93"/>
      <c r="G15" s="94"/>
      <c r="H15" s="57">
        <f t="shared" si="1"/>
        <v>0</v>
      </c>
    </row>
    <row r="16" spans="1:8" x14ac:dyDescent="0.25">
      <c r="A16" s="86">
        <v>14</v>
      </c>
      <c r="B16" s="14"/>
      <c r="C16" s="89"/>
      <c r="D16" s="89"/>
      <c r="E16" s="6">
        <f t="shared" si="0"/>
        <v>0</v>
      </c>
      <c r="F16" s="93"/>
      <c r="G16" s="94"/>
      <c r="H16" s="57">
        <f t="shared" si="1"/>
        <v>0</v>
      </c>
    </row>
    <row r="17" spans="1:8" x14ac:dyDescent="0.25">
      <c r="A17" s="85">
        <v>15</v>
      </c>
      <c r="B17" s="14"/>
      <c r="C17" s="89"/>
      <c r="D17" s="89"/>
      <c r="E17" s="6">
        <f t="shared" si="0"/>
        <v>0</v>
      </c>
      <c r="F17" s="93"/>
      <c r="G17" s="94"/>
      <c r="H17" s="57">
        <f t="shared" si="1"/>
        <v>0</v>
      </c>
    </row>
    <row r="18" spans="1:8" x14ac:dyDescent="0.25">
      <c r="A18" s="86">
        <v>16</v>
      </c>
      <c r="B18" s="14"/>
      <c r="C18" s="89"/>
      <c r="D18" s="89"/>
      <c r="E18" s="6">
        <f t="shared" si="0"/>
        <v>0</v>
      </c>
      <c r="F18" s="93"/>
      <c r="G18" s="94"/>
      <c r="H18" s="57">
        <f t="shared" si="1"/>
        <v>0</v>
      </c>
    </row>
    <row r="19" spans="1:8" x14ac:dyDescent="0.25">
      <c r="A19" s="85">
        <v>17</v>
      </c>
      <c r="B19" s="14"/>
      <c r="C19" s="89"/>
      <c r="D19" s="89"/>
      <c r="E19" s="6">
        <f t="shared" si="0"/>
        <v>0</v>
      </c>
      <c r="F19" s="93"/>
      <c r="G19" s="94"/>
      <c r="H19" s="57">
        <f t="shared" si="1"/>
        <v>0</v>
      </c>
    </row>
    <row r="20" spans="1:8" x14ac:dyDescent="0.25">
      <c r="A20" s="86">
        <v>18</v>
      </c>
      <c r="B20" s="14"/>
      <c r="C20" s="89"/>
      <c r="D20" s="89"/>
      <c r="E20" s="6">
        <f t="shared" si="0"/>
        <v>0</v>
      </c>
      <c r="F20" s="93"/>
      <c r="G20" s="94"/>
      <c r="H20" s="57">
        <f t="shared" si="1"/>
        <v>0</v>
      </c>
    </row>
    <row r="21" spans="1:8" x14ac:dyDescent="0.25">
      <c r="A21" s="85">
        <v>19</v>
      </c>
      <c r="B21" s="14"/>
      <c r="C21" s="89"/>
      <c r="D21" s="89"/>
      <c r="E21" s="6">
        <f t="shared" si="0"/>
        <v>0</v>
      </c>
      <c r="F21" s="93"/>
      <c r="G21" s="94"/>
      <c r="H21" s="57">
        <f t="shared" si="1"/>
        <v>0</v>
      </c>
    </row>
    <row r="22" spans="1:8" x14ac:dyDescent="0.25">
      <c r="A22" s="86">
        <v>20</v>
      </c>
      <c r="B22" s="14"/>
      <c r="C22" s="89"/>
      <c r="D22" s="89"/>
      <c r="E22" s="6">
        <f t="shared" si="0"/>
        <v>0</v>
      </c>
      <c r="F22" s="93"/>
      <c r="G22" s="94"/>
      <c r="H22" s="57">
        <f t="shared" si="1"/>
        <v>0</v>
      </c>
    </row>
    <row r="23" spans="1:8" x14ac:dyDescent="0.25">
      <c r="A23" s="85">
        <v>21</v>
      </c>
      <c r="B23" s="14"/>
      <c r="C23" s="89"/>
      <c r="D23" s="89"/>
      <c r="E23" s="6">
        <f t="shared" si="0"/>
        <v>0</v>
      </c>
      <c r="F23" s="93"/>
      <c r="G23" s="94"/>
      <c r="H23" s="57">
        <f t="shared" si="1"/>
        <v>0</v>
      </c>
    </row>
    <row r="24" spans="1:8" x14ac:dyDescent="0.25">
      <c r="A24" s="86">
        <v>22</v>
      </c>
      <c r="B24" s="14"/>
      <c r="C24" s="89"/>
      <c r="D24" s="89"/>
      <c r="E24" s="6">
        <f t="shared" si="0"/>
        <v>0</v>
      </c>
      <c r="F24" s="93"/>
      <c r="G24" s="94"/>
      <c r="H24" s="57">
        <f t="shared" si="1"/>
        <v>0</v>
      </c>
    </row>
    <row r="25" spans="1:8" x14ac:dyDescent="0.25">
      <c r="A25" s="85">
        <v>23</v>
      </c>
      <c r="B25" s="14"/>
      <c r="C25" s="89"/>
      <c r="D25" s="89"/>
      <c r="E25" s="6">
        <f t="shared" si="0"/>
        <v>0</v>
      </c>
      <c r="F25" s="93"/>
      <c r="G25" s="94"/>
      <c r="H25" s="57">
        <f t="shared" si="1"/>
        <v>0</v>
      </c>
    </row>
    <row r="26" spans="1:8" x14ac:dyDescent="0.25">
      <c r="A26" s="86">
        <v>24</v>
      </c>
      <c r="B26" s="14"/>
      <c r="C26" s="89"/>
      <c r="D26" s="89"/>
      <c r="E26" s="6">
        <f t="shared" si="0"/>
        <v>0</v>
      </c>
      <c r="F26" s="93"/>
      <c r="G26" s="94"/>
      <c r="H26" s="57">
        <f t="shared" si="1"/>
        <v>0</v>
      </c>
    </row>
    <row r="27" spans="1:8" x14ac:dyDescent="0.25">
      <c r="A27" s="85">
        <v>25</v>
      </c>
      <c r="B27" s="14"/>
      <c r="C27" s="89"/>
      <c r="D27" s="89"/>
      <c r="E27" s="6">
        <f t="shared" si="0"/>
        <v>0</v>
      </c>
      <c r="F27" s="93"/>
      <c r="G27" s="94"/>
      <c r="H27" s="57">
        <f t="shared" si="1"/>
        <v>0</v>
      </c>
    </row>
    <row r="28" spans="1:8" x14ac:dyDescent="0.25">
      <c r="A28" s="86">
        <v>26</v>
      </c>
      <c r="B28" s="14"/>
      <c r="C28" s="89"/>
      <c r="D28" s="89"/>
      <c r="E28" s="6">
        <f t="shared" si="0"/>
        <v>0</v>
      </c>
      <c r="F28" s="93"/>
      <c r="G28" s="94"/>
      <c r="H28" s="57">
        <f t="shared" si="1"/>
        <v>0</v>
      </c>
    </row>
    <row r="29" spans="1:8" x14ac:dyDescent="0.25">
      <c r="A29" s="85">
        <v>27</v>
      </c>
      <c r="B29" s="14"/>
      <c r="C29" s="89"/>
      <c r="D29" s="89"/>
      <c r="E29" s="6">
        <f t="shared" si="0"/>
        <v>0</v>
      </c>
      <c r="F29" s="93"/>
      <c r="G29" s="94"/>
      <c r="H29" s="57">
        <f t="shared" si="1"/>
        <v>0</v>
      </c>
    </row>
    <row r="30" spans="1:8" x14ac:dyDescent="0.25">
      <c r="A30" s="86">
        <v>28</v>
      </c>
      <c r="B30" s="14"/>
      <c r="C30" s="89"/>
      <c r="D30" s="89"/>
      <c r="E30" s="6">
        <f t="shared" si="0"/>
        <v>0</v>
      </c>
      <c r="F30" s="93"/>
      <c r="G30" s="94"/>
      <c r="H30" s="57">
        <f t="shared" si="1"/>
        <v>0</v>
      </c>
    </row>
    <row r="31" spans="1:8" x14ac:dyDescent="0.25">
      <c r="A31" s="85">
        <v>29</v>
      </c>
      <c r="B31" s="14"/>
      <c r="C31" s="89"/>
      <c r="D31" s="89"/>
      <c r="E31" s="6">
        <f t="shared" si="0"/>
        <v>0</v>
      </c>
      <c r="F31" s="93"/>
      <c r="G31" s="94"/>
      <c r="H31" s="57">
        <f t="shared" si="1"/>
        <v>0</v>
      </c>
    </row>
    <row r="32" spans="1:8" x14ac:dyDescent="0.25">
      <c r="A32" s="86">
        <v>30</v>
      </c>
      <c r="B32" s="14"/>
      <c r="C32" s="89"/>
      <c r="D32" s="89"/>
      <c r="E32" s="6">
        <f t="shared" si="0"/>
        <v>0</v>
      </c>
      <c r="F32" s="93"/>
      <c r="G32" s="94"/>
      <c r="H32" s="57">
        <f t="shared" si="1"/>
        <v>0</v>
      </c>
    </row>
    <row r="33" spans="1:8" x14ac:dyDescent="0.25">
      <c r="A33" s="85">
        <v>31</v>
      </c>
      <c r="B33" s="14"/>
      <c r="C33" s="89"/>
      <c r="D33" s="89"/>
      <c r="E33" s="6">
        <f t="shared" si="0"/>
        <v>0</v>
      </c>
      <c r="F33" s="93"/>
      <c r="G33" s="94"/>
      <c r="H33" s="57">
        <f t="shared" si="1"/>
        <v>0</v>
      </c>
    </row>
    <row r="34" spans="1:8" x14ac:dyDescent="0.25">
      <c r="A34" s="86">
        <v>32</v>
      </c>
      <c r="B34" s="14"/>
      <c r="C34" s="89"/>
      <c r="D34" s="89"/>
      <c r="E34" s="6">
        <f t="shared" si="0"/>
        <v>0</v>
      </c>
      <c r="F34" s="93"/>
      <c r="G34" s="94"/>
      <c r="H34" s="57">
        <f t="shared" si="1"/>
        <v>0</v>
      </c>
    </row>
    <row r="35" spans="1:8" x14ac:dyDescent="0.25">
      <c r="A35" s="85">
        <v>33</v>
      </c>
      <c r="B35" s="14"/>
      <c r="C35" s="89"/>
      <c r="D35" s="89"/>
      <c r="E35" s="6">
        <f t="shared" si="0"/>
        <v>0</v>
      </c>
      <c r="F35" s="93"/>
      <c r="G35" s="94"/>
      <c r="H35" s="57">
        <f t="shared" si="1"/>
        <v>0</v>
      </c>
    </row>
    <row r="36" spans="1:8" x14ac:dyDescent="0.25">
      <c r="A36" s="86">
        <v>34</v>
      </c>
      <c r="B36" s="14"/>
      <c r="C36" s="89"/>
      <c r="D36" s="89"/>
      <c r="E36" s="6">
        <f t="shared" si="0"/>
        <v>0</v>
      </c>
      <c r="F36" s="93"/>
      <c r="G36" s="94"/>
      <c r="H36" s="57">
        <f t="shared" si="1"/>
        <v>0</v>
      </c>
    </row>
    <row r="37" spans="1:8" x14ac:dyDescent="0.25">
      <c r="A37" s="85">
        <v>35</v>
      </c>
      <c r="B37" s="14"/>
      <c r="C37" s="89"/>
      <c r="D37" s="89"/>
      <c r="E37" s="6">
        <f t="shared" si="0"/>
        <v>0</v>
      </c>
      <c r="F37" s="93"/>
      <c r="G37" s="94"/>
      <c r="H37" s="57">
        <f t="shared" si="1"/>
        <v>0</v>
      </c>
    </row>
    <row r="38" spans="1:8" x14ac:dyDescent="0.25">
      <c r="A38" s="86">
        <v>36</v>
      </c>
      <c r="B38" s="14"/>
      <c r="C38" s="89"/>
      <c r="D38" s="89"/>
      <c r="E38" s="6">
        <f t="shared" si="0"/>
        <v>0</v>
      </c>
      <c r="F38" s="93"/>
      <c r="G38" s="94"/>
      <c r="H38" s="57">
        <f t="shared" si="1"/>
        <v>0</v>
      </c>
    </row>
    <row r="39" spans="1:8" x14ac:dyDescent="0.25">
      <c r="A39" s="85">
        <v>37</v>
      </c>
      <c r="B39" s="14"/>
      <c r="C39" s="89"/>
      <c r="D39" s="89"/>
      <c r="E39" s="6">
        <f t="shared" si="0"/>
        <v>0</v>
      </c>
      <c r="F39" s="93"/>
      <c r="G39" s="94"/>
      <c r="H39" s="57">
        <f t="shared" si="1"/>
        <v>0</v>
      </c>
    </row>
    <row r="40" spans="1:8" x14ac:dyDescent="0.25">
      <c r="A40" s="86">
        <v>38</v>
      </c>
      <c r="B40" s="14"/>
      <c r="C40" s="89"/>
      <c r="D40" s="89"/>
      <c r="E40" s="6">
        <f t="shared" si="0"/>
        <v>0</v>
      </c>
      <c r="F40" s="93"/>
      <c r="G40" s="94"/>
      <c r="H40" s="57">
        <f t="shared" si="1"/>
        <v>0</v>
      </c>
    </row>
    <row r="41" spans="1:8" x14ac:dyDescent="0.25">
      <c r="A41" s="85">
        <v>39</v>
      </c>
      <c r="B41" s="14"/>
      <c r="C41" s="89"/>
      <c r="D41" s="89"/>
      <c r="E41" s="6">
        <f t="shared" si="0"/>
        <v>0</v>
      </c>
      <c r="F41" s="93"/>
      <c r="G41" s="94"/>
      <c r="H41" s="57">
        <f t="shared" si="1"/>
        <v>0</v>
      </c>
    </row>
    <row r="42" spans="1:8" x14ac:dyDescent="0.25">
      <c r="A42" s="86">
        <v>40</v>
      </c>
      <c r="B42" s="14"/>
      <c r="C42" s="89"/>
      <c r="D42" s="89"/>
      <c r="E42" s="6">
        <f t="shared" si="0"/>
        <v>0</v>
      </c>
      <c r="F42" s="93"/>
      <c r="G42" s="94"/>
      <c r="H42" s="57">
        <f t="shared" si="1"/>
        <v>0</v>
      </c>
    </row>
    <row r="43" spans="1:8" x14ac:dyDescent="0.25">
      <c r="A43" s="85">
        <v>41</v>
      </c>
      <c r="B43" s="14"/>
      <c r="C43" s="89"/>
      <c r="D43" s="89"/>
      <c r="E43" s="6">
        <f t="shared" si="0"/>
        <v>0</v>
      </c>
      <c r="F43" s="93"/>
      <c r="G43" s="94"/>
      <c r="H43" s="57">
        <f t="shared" si="1"/>
        <v>0</v>
      </c>
    </row>
    <row r="44" spans="1:8" x14ac:dyDescent="0.25">
      <c r="A44" s="86">
        <v>42</v>
      </c>
      <c r="B44" s="14"/>
      <c r="C44" s="89"/>
      <c r="D44" s="89"/>
      <c r="E44" s="6">
        <f t="shared" si="0"/>
        <v>0</v>
      </c>
      <c r="F44" s="93"/>
      <c r="G44" s="94"/>
      <c r="H44" s="57">
        <f t="shared" si="1"/>
        <v>0</v>
      </c>
    </row>
    <row r="45" spans="1:8" x14ac:dyDescent="0.25">
      <c r="A45" s="85">
        <v>43</v>
      </c>
      <c r="B45" s="14"/>
      <c r="C45" s="89"/>
      <c r="D45" s="89"/>
      <c r="E45" s="6">
        <f t="shared" si="0"/>
        <v>0</v>
      </c>
      <c r="F45" s="93"/>
      <c r="G45" s="94"/>
      <c r="H45" s="57">
        <f t="shared" si="1"/>
        <v>0</v>
      </c>
    </row>
    <row r="46" spans="1:8" x14ac:dyDescent="0.25">
      <c r="A46" s="86">
        <v>44</v>
      </c>
      <c r="B46" s="14"/>
      <c r="C46" s="89"/>
      <c r="D46" s="89"/>
      <c r="E46" s="6">
        <f t="shared" si="0"/>
        <v>0</v>
      </c>
      <c r="F46" s="93"/>
      <c r="G46" s="94"/>
      <c r="H46" s="57">
        <f t="shared" si="1"/>
        <v>0</v>
      </c>
    </row>
    <row r="47" spans="1:8" x14ac:dyDescent="0.25">
      <c r="A47" s="86">
        <v>45</v>
      </c>
      <c r="B47" s="14"/>
      <c r="C47" s="89"/>
      <c r="D47" s="89"/>
      <c r="E47" s="6">
        <f t="shared" si="0"/>
        <v>0</v>
      </c>
      <c r="F47" s="93"/>
      <c r="G47" s="94"/>
      <c r="H47" s="57">
        <f t="shared" si="1"/>
        <v>0</v>
      </c>
    </row>
    <row r="48" spans="1:8" x14ac:dyDescent="0.25">
      <c r="A48" s="85">
        <v>46</v>
      </c>
      <c r="B48" s="14"/>
      <c r="C48" s="89"/>
      <c r="D48" s="89"/>
      <c r="E48" s="6">
        <f t="shared" si="0"/>
        <v>0</v>
      </c>
      <c r="F48" s="93"/>
      <c r="G48" s="94"/>
      <c r="H48" s="57">
        <f t="shared" si="1"/>
        <v>0</v>
      </c>
    </row>
    <row r="49" spans="1:8" x14ac:dyDescent="0.25">
      <c r="A49" s="86">
        <v>47</v>
      </c>
      <c r="B49" s="14"/>
      <c r="C49" s="89"/>
      <c r="D49" s="89"/>
      <c r="E49" s="6">
        <f t="shared" si="0"/>
        <v>0</v>
      </c>
      <c r="F49" s="93"/>
      <c r="G49" s="94"/>
      <c r="H49" s="57">
        <f t="shared" si="1"/>
        <v>0</v>
      </c>
    </row>
    <row r="50" spans="1:8" x14ac:dyDescent="0.25">
      <c r="A50" s="86">
        <v>48</v>
      </c>
      <c r="B50" s="14"/>
      <c r="C50" s="89"/>
      <c r="D50" s="89"/>
      <c r="E50" s="6">
        <f t="shared" si="0"/>
        <v>0</v>
      </c>
      <c r="F50" s="93"/>
      <c r="G50" s="94"/>
      <c r="H50" s="57">
        <f t="shared" si="1"/>
        <v>0</v>
      </c>
    </row>
    <row r="51" spans="1:8" x14ac:dyDescent="0.25">
      <c r="A51" s="85">
        <v>49</v>
      </c>
      <c r="B51" s="14"/>
      <c r="C51" s="89"/>
      <c r="D51" s="89"/>
      <c r="E51" s="6">
        <f t="shared" si="0"/>
        <v>0</v>
      </c>
      <c r="F51" s="93"/>
      <c r="G51" s="94"/>
      <c r="H51" s="57">
        <f t="shared" si="1"/>
        <v>0</v>
      </c>
    </row>
    <row r="52" spans="1:8" ht="15.75" thickBot="1" x14ac:dyDescent="0.3">
      <c r="A52" s="87">
        <v>50</v>
      </c>
      <c r="B52" s="64"/>
      <c r="C52" s="90"/>
      <c r="D52" s="90"/>
      <c r="E52" s="6">
        <f t="shared" si="0"/>
        <v>0</v>
      </c>
      <c r="F52" s="95"/>
      <c r="G52" s="96"/>
      <c r="H52" s="57">
        <f t="shared" si="1"/>
        <v>0</v>
      </c>
    </row>
    <row r="53" spans="1:8" ht="15.75" thickBot="1" x14ac:dyDescent="0.3">
      <c r="A53" s="182" t="s">
        <v>5</v>
      </c>
      <c r="B53" s="192"/>
      <c r="C53" s="79"/>
      <c r="D53" s="79"/>
      <c r="E53" s="79"/>
      <c r="F53" s="80"/>
      <c r="G53" s="81"/>
      <c r="H53" s="82">
        <f>SUM(H3:H52)</f>
        <v>0</v>
      </c>
    </row>
  </sheetData>
  <sheetProtection algorithmName="SHA-512" hashValue="d4DK0fne510NdbKJlV/8kRk2ALtF0JkqCfZY/Jkl8399ak28iXe54BZL97fREhgTSCwom5DLp4O0P3xxtw3OZA==" saltValue="/k5otxL0Kpu/EaCieOMCxA==" spinCount="100000" sheet="1" objects="1" scenarios="1"/>
  <mergeCells count="1">
    <mergeCell ref="A53:B53"/>
  </mergeCells>
  <conditionalFormatting sqref="G3:G52">
    <cfRule type="cellIs" dxfId="0" priority="1" operator="greaterThan">
      <formula>60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r:id="rId1"/>
  <headerFooter>
    <oddFooter>&amp;L&amp;F&amp;C&amp;A&amp;R&amp;D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C53"/>
  <sheetViews>
    <sheetView workbookViewId="0">
      <pane ySplit="2" topLeftCell="A3" activePane="bottomLeft" state="frozen"/>
      <selection activeCell="A24" sqref="A24:B24"/>
      <selection pane="bottomLeft"/>
    </sheetView>
  </sheetViews>
  <sheetFormatPr defaultRowHeight="15" x14ac:dyDescent="0.25"/>
  <cols>
    <col min="1" max="1" width="5.7109375" customWidth="1"/>
    <col min="2" max="2" width="70.7109375" customWidth="1"/>
    <col min="3" max="3" width="14.7109375" style="31" customWidth="1"/>
  </cols>
  <sheetData>
    <row r="1" spans="1:3" ht="15.75" thickBot="1" x14ac:dyDescent="0.3">
      <c r="A1" s="33" t="s">
        <v>78</v>
      </c>
      <c r="B1" s="34"/>
      <c r="C1" s="97" t="str">
        <f>IF(Totaaloverzicht!$B$6="Ja","Let op: BTW is niet subsidiabel; alle kosten dienen exclusief BTW te worden opgenomen!","")</f>
        <v/>
      </c>
    </row>
    <row r="2" spans="1:3" s="19" customFormat="1" ht="15.75" thickBot="1" x14ac:dyDescent="0.3">
      <c r="A2" s="44" t="s">
        <v>8</v>
      </c>
      <c r="B2" s="42" t="s">
        <v>7</v>
      </c>
      <c r="C2" s="43" t="s">
        <v>28</v>
      </c>
    </row>
    <row r="3" spans="1:3" x14ac:dyDescent="0.25">
      <c r="A3" s="85">
        <v>1</v>
      </c>
      <c r="B3" s="98"/>
      <c r="C3" s="99"/>
    </row>
    <row r="4" spans="1:3" x14ac:dyDescent="0.25">
      <c r="A4" s="86">
        <v>2</v>
      </c>
      <c r="B4" s="14"/>
      <c r="C4" s="100"/>
    </row>
    <row r="5" spans="1:3" x14ac:dyDescent="0.25">
      <c r="A5" s="85">
        <v>3</v>
      </c>
      <c r="B5" s="14"/>
      <c r="C5" s="100"/>
    </row>
    <row r="6" spans="1:3" x14ac:dyDescent="0.25">
      <c r="A6" s="86">
        <v>4</v>
      </c>
      <c r="B6" s="14"/>
      <c r="C6" s="100"/>
    </row>
    <row r="7" spans="1:3" x14ac:dyDescent="0.25">
      <c r="A7" s="85">
        <v>5</v>
      </c>
      <c r="B7" s="14"/>
      <c r="C7" s="100"/>
    </row>
    <row r="8" spans="1:3" x14ac:dyDescent="0.25">
      <c r="A8" s="86">
        <v>6</v>
      </c>
      <c r="B8" s="14"/>
      <c r="C8" s="100"/>
    </row>
    <row r="9" spans="1:3" x14ac:dyDescent="0.25">
      <c r="A9" s="85">
        <v>7</v>
      </c>
      <c r="B9" s="14"/>
      <c r="C9" s="100"/>
    </row>
    <row r="10" spans="1:3" x14ac:dyDescent="0.25">
      <c r="A10" s="86">
        <v>8</v>
      </c>
      <c r="B10" s="14"/>
      <c r="C10" s="100"/>
    </row>
    <row r="11" spans="1:3" x14ac:dyDescent="0.25">
      <c r="A11" s="85">
        <v>9</v>
      </c>
      <c r="B11" s="14"/>
      <c r="C11" s="100"/>
    </row>
    <row r="12" spans="1:3" x14ac:dyDescent="0.25">
      <c r="A12" s="86">
        <v>10</v>
      </c>
      <c r="B12" s="14"/>
      <c r="C12" s="100"/>
    </row>
    <row r="13" spans="1:3" x14ac:dyDescent="0.25">
      <c r="A13" s="85">
        <v>11</v>
      </c>
      <c r="B13" s="14"/>
      <c r="C13" s="100"/>
    </row>
    <row r="14" spans="1:3" x14ac:dyDescent="0.25">
      <c r="A14" s="86">
        <v>12</v>
      </c>
      <c r="B14" s="14"/>
      <c r="C14" s="100"/>
    </row>
    <row r="15" spans="1:3" x14ac:dyDescent="0.25">
      <c r="A15" s="85">
        <v>13</v>
      </c>
      <c r="B15" s="14"/>
      <c r="C15" s="100"/>
    </row>
    <row r="16" spans="1:3" x14ac:dyDescent="0.25">
      <c r="A16" s="86">
        <v>14</v>
      </c>
      <c r="B16" s="14"/>
      <c r="C16" s="100"/>
    </row>
    <row r="17" spans="1:3" x14ac:dyDescent="0.25">
      <c r="A17" s="85">
        <v>15</v>
      </c>
      <c r="B17" s="14"/>
      <c r="C17" s="100"/>
    </row>
    <row r="18" spans="1:3" x14ac:dyDescent="0.25">
      <c r="A18" s="86">
        <v>16</v>
      </c>
      <c r="B18" s="14"/>
      <c r="C18" s="100"/>
    </row>
    <row r="19" spans="1:3" x14ac:dyDescent="0.25">
      <c r="A19" s="85">
        <v>17</v>
      </c>
      <c r="B19" s="14"/>
      <c r="C19" s="100"/>
    </row>
    <row r="20" spans="1:3" x14ac:dyDescent="0.25">
      <c r="A20" s="86">
        <v>18</v>
      </c>
      <c r="B20" s="14"/>
      <c r="C20" s="100"/>
    </row>
    <row r="21" spans="1:3" x14ac:dyDescent="0.25">
      <c r="A21" s="85">
        <v>19</v>
      </c>
      <c r="B21" s="14"/>
      <c r="C21" s="100"/>
    </row>
    <row r="22" spans="1:3" x14ac:dyDescent="0.25">
      <c r="A22" s="86">
        <v>20</v>
      </c>
      <c r="B22" s="14"/>
      <c r="C22" s="100"/>
    </row>
    <row r="23" spans="1:3" x14ac:dyDescent="0.25">
      <c r="A23" s="85">
        <v>21</v>
      </c>
      <c r="B23" s="14"/>
      <c r="C23" s="100"/>
    </row>
    <row r="24" spans="1:3" x14ac:dyDescent="0.25">
      <c r="A24" s="86">
        <v>22</v>
      </c>
      <c r="B24" s="14"/>
      <c r="C24" s="100"/>
    </row>
    <row r="25" spans="1:3" x14ac:dyDescent="0.25">
      <c r="A25" s="85">
        <v>23</v>
      </c>
      <c r="B25" s="14"/>
      <c r="C25" s="100"/>
    </row>
    <row r="26" spans="1:3" x14ac:dyDescent="0.25">
      <c r="A26" s="86">
        <v>24</v>
      </c>
      <c r="B26" s="14"/>
      <c r="C26" s="100"/>
    </row>
    <row r="27" spans="1:3" x14ac:dyDescent="0.25">
      <c r="A27" s="85">
        <v>25</v>
      </c>
      <c r="B27" s="14"/>
      <c r="C27" s="100"/>
    </row>
    <row r="28" spans="1:3" x14ac:dyDescent="0.25">
      <c r="A28" s="86">
        <v>26</v>
      </c>
      <c r="B28" s="14"/>
      <c r="C28" s="100"/>
    </row>
    <row r="29" spans="1:3" x14ac:dyDescent="0.25">
      <c r="A29" s="85">
        <v>27</v>
      </c>
      <c r="B29" s="14"/>
      <c r="C29" s="100"/>
    </row>
    <row r="30" spans="1:3" x14ac:dyDescent="0.25">
      <c r="A30" s="86">
        <v>28</v>
      </c>
      <c r="B30" s="14"/>
      <c r="C30" s="100"/>
    </row>
    <row r="31" spans="1:3" x14ac:dyDescent="0.25">
      <c r="A31" s="85">
        <v>29</v>
      </c>
      <c r="B31" s="14"/>
      <c r="C31" s="100"/>
    </row>
    <row r="32" spans="1:3" x14ac:dyDescent="0.25">
      <c r="A32" s="86">
        <v>30</v>
      </c>
      <c r="B32" s="14"/>
      <c r="C32" s="100"/>
    </row>
    <row r="33" spans="1:3" x14ac:dyDescent="0.25">
      <c r="A33" s="85">
        <v>31</v>
      </c>
      <c r="B33" s="14"/>
      <c r="C33" s="100"/>
    </row>
    <row r="34" spans="1:3" x14ac:dyDescent="0.25">
      <c r="A34" s="86">
        <v>32</v>
      </c>
      <c r="B34" s="14"/>
      <c r="C34" s="100"/>
    </row>
    <row r="35" spans="1:3" x14ac:dyDescent="0.25">
      <c r="A35" s="85">
        <v>33</v>
      </c>
      <c r="B35" s="14"/>
      <c r="C35" s="100"/>
    </row>
    <row r="36" spans="1:3" x14ac:dyDescent="0.25">
      <c r="A36" s="86">
        <v>34</v>
      </c>
      <c r="B36" s="14"/>
      <c r="C36" s="100"/>
    </row>
    <row r="37" spans="1:3" x14ac:dyDescent="0.25">
      <c r="A37" s="85">
        <v>35</v>
      </c>
      <c r="B37" s="14"/>
      <c r="C37" s="100"/>
    </row>
    <row r="38" spans="1:3" x14ac:dyDescent="0.25">
      <c r="A38" s="86">
        <v>36</v>
      </c>
      <c r="B38" s="14"/>
      <c r="C38" s="100"/>
    </row>
    <row r="39" spans="1:3" x14ac:dyDescent="0.25">
      <c r="A39" s="85">
        <v>37</v>
      </c>
      <c r="B39" s="14"/>
      <c r="C39" s="100"/>
    </row>
    <row r="40" spans="1:3" x14ac:dyDescent="0.25">
      <c r="A40" s="86">
        <v>38</v>
      </c>
      <c r="B40" s="14"/>
      <c r="C40" s="100"/>
    </row>
    <row r="41" spans="1:3" x14ac:dyDescent="0.25">
      <c r="A41" s="85">
        <v>39</v>
      </c>
      <c r="B41" s="14"/>
      <c r="C41" s="100"/>
    </row>
    <row r="42" spans="1:3" x14ac:dyDescent="0.25">
      <c r="A42" s="86">
        <v>40</v>
      </c>
      <c r="B42" s="14"/>
      <c r="C42" s="100"/>
    </row>
    <row r="43" spans="1:3" x14ac:dyDescent="0.25">
      <c r="A43" s="85">
        <v>41</v>
      </c>
      <c r="B43" s="14"/>
      <c r="C43" s="100"/>
    </row>
    <row r="44" spans="1:3" x14ac:dyDescent="0.25">
      <c r="A44" s="86">
        <v>42</v>
      </c>
      <c r="B44" s="14"/>
      <c r="C44" s="100"/>
    </row>
    <row r="45" spans="1:3" x14ac:dyDescent="0.25">
      <c r="A45" s="85">
        <v>43</v>
      </c>
      <c r="B45" s="14"/>
      <c r="C45" s="100"/>
    </row>
    <row r="46" spans="1:3" x14ac:dyDescent="0.25">
      <c r="A46" s="86">
        <v>44</v>
      </c>
      <c r="B46" s="14"/>
      <c r="C46" s="100"/>
    </row>
    <row r="47" spans="1:3" x14ac:dyDescent="0.25">
      <c r="A47" s="86">
        <v>45</v>
      </c>
      <c r="B47" s="14"/>
      <c r="C47" s="100"/>
    </row>
    <row r="48" spans="1:3" x14ac:dyDescent="0.25">
      <c r="A48" s="85">
        <v>46</v>
      </c>
      <c r="B48" s="14"/>
      <c r="C48" s="100"/>
    </row>
    <row r="49" spans="1:3" x14ac:dyDescent="0.25">
      <c r="A49" s="86">
        <v>47</v>
      </c>
      <c r="B49" s="14"/>
      <c r="C49" s="100"/>
    </row>
    <row r="50" spans="1:3" x14ac:dyDescent="0.25">
      <c r="A50" s="86">
        <v>48</v>
      </c>
      <c r="B50" s="14"/>
      <c r="C50" s="100"/>
    </row>
    <row r="51" spans="1:3" x14ac:dyDescent="0.25">
      <c r="A51" s="85">
        <v>49</v>
      </c>
      <c r="B51" s="14"/>
      <c r="C51" s="100"/>
    </row>
    <row r="52" spans="1:3" ht="15.75" thickBot="1" x14ac:dyDescent="0.3">
      <c r="A52" s="86">
        <v>50</v>
      </c>
      <c r="B52" s="101"/>
      <c r="C52" s="102"/>
    </row>
    <row r="53" spans="1:3" ht="15.75" thickBot="1" x14ac:dyDescent="0.3">
      <c r="A53" s="182" t="s">
        <v>5</v>
      </c>
      <c r="B53" s="183"/>
      <c r="C53" s="5">
        <f>SUM(C3:C52)</f>
        <v>0</v>
      </c>
    </row>
  </sheetData>
  <sheetProtection algorithmName="SHA-512" hashValue="KAqy+ON9mE7MYLBb0G21r5Fk53PTu+lLO5faCydw3pNZvI7KYKfejtKBUDXkqJx6zGL7bn75zA9SxVRcc9B8/g==" saltValue="AOuSDvWc4eaRryl2LpSqtw==" spinCount="100000" sheet="1" objects="1" scenarios="1"/>
  <mergeCells count="1">
    <mergeCell ref="A53:B53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  <headerFooter>
    <oddFooter>&amp;L&amp;F&amp;C&amp;A&amp;R&amp;D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C53"/>
  <sheetViews>
    <sheetView workbookViewId="0">
      <pane ySplit="2" topLeftCell="A3" activePane="bottomLeft" state="frozen"/>
      <selection activeCell="A24" sqref="A24:B24"/>
      <selection pane="bottomLeft"/>
    </sheetView>
  </sheetViews>
  <sheetFormatPr defaultRowHeight="15" x14ac:dyDescent="0.25"/>
  <cols>
    <col min="1" max="1" width="5.7109375" customWidth="1"/>
    <col min="2" max="2" width="70.7109375" customWidth="1"/>
    <col min="3" max="3" width="14.7109375" style="31" customWidth="1"/>
  </cols>
  <sheetData>
    <row r="1" spans="1:3" ht="15.75" thickBot="1" x14ac:dyDescent="0.3">
      <c r="A1" s="33" t="s">
        <v>74</v>
      </c>
      <c r="B1" s="34"/>
      <c r="C1" s="35"/>
    </row>
    <row r="2" spans="1:3" s="19" customFormat="1" ht="15.75" thickBot="1" x14ac:dyDescent="0.3">
      <c r="A2" s="44" t="s">
        <v>8</v>
      </c>
      <c r="B2" s="42" t="s">
        <v>7</v>
      </c>
      <c r="C2" s="43" t="s">
        <v>28</v>
      </c>
    </row>
    <row r="3" spans="1:3" x14ac:dyDescent="0.25">
      <c r="A3" s="85">
        <v>1</v>
      </c>
      <c r="B3" s="98"/>
      <c r="C3" s="99"/>
    </row>
    <row r="4" spans="1:3" x14ac:dyDescent="0.25">
      <c r="A4" s="86">
        <v>2</v>
      </c>
      <c r="B4" s="14"/>
      <c r="C4" s="100"/>
    </row>
    <row r="5" spans="1:3" x14ac:dyDescent="0.25">
      <c r="A5" s="85">
        <v>3</v>
      </c>
      <c r="B5" s="14"/>
      <c r="C5" s="100"/>
    </row>
    <row r="6" spans="1:3" x14ac:dyDescent="0.25">
      <c r="A6" s="86">
        <v>4</v>
      </c>
      <c r="B6" s="14"/>
      <c r="C6" s="100"/>
    </row>
    <row r="7" spans="1:3" x14ac:dyDescent="0.25">
      <c r="A7" s="85">
        <v>5</v>
      </c>
      <c r="B7" s="14"/>
      <c r="C7" s="100"/>
    </row>
    <row r="8" spans="1:3" x14ac:dyDescent="0.25">
      <c r="A8" s="86">
        <v>6</v>
      </c>
      <c r="B8" s="14"/>
      <c r="C8" s="100"/>
    </row>
    <row r="9" spans="1:3" x14ac:dyDescent="0.25">
      <c r="A9" s="85">
        <v>7</v>
      </c>
      <c r="B9" s="14"/>
      <c r="C9" s="100"/>
    </row>
    <row r="10" spans="1:3" x14ac:dyDescent="0.25">
      <c r="A10" s="86">
        <v>8</v>
      </c>
      <c r="B10" s="14"/>
      <c r="C10" s="100"/>
    </row>
    <row r="11" spans="1:3" x14ac:dyDescent="0.25">
      <c r="A11" s="85">
        <v>9</v>
      </c>
      <c r="B11" s="14"/>
      <c r="C11" s="100"/>
    </row>
    <row r="12" spans="1:3" x14ac:dyDescent="0.25">
      <c r="A12" s="86">
        <v>10</v>
      </c>
      <c r="B12" s="14"/>
      <c r="C12" s="100"/>
    </row>
    <row r="13" spans="1:3" x14ac:dyDescent="0.25">
      <c r="A13" s="85">
        <v>11</v>
      </c>
      <c r="B13" s="14"/>
      <c r="C13" s="100"/>
    </row>
    <row r="14" spans="1:3" x14ac:dyDescent="0.25">
      <c r="A14" s="86">
        <v>12</v>
      </c>
      <c r="B14" s="14"/>
      <c r="C14" s="100"/>
    </row>
    <row r="15" spans="1:3" x14ac:dyDescent="0.25">
      <c r="A15" s="85">
        <v>13</v>
      </c>
      <c r="B15" s="14"/>
      <c r="C15" s="100"/>
    </row>
    <row r="16" spans="1:3" x14ac:dyDescent="0.25">
      <c r="A16" s="86">
        <v>14</v>
      </c>
      <c r="B16" s="14"/>
      <c r="C16" s="100"/>
    </row>
    <row r="17" spans="1:3" x14ac:dyDescent="0.25">
      <c r="A17" s="85">
        <v>15</v>
      </c>
      <c r="B17" s="14"/>
      <c r="C17" s="100"/>
    </row>
    <row r="18" spans="1:3" x14ac:dyDescent="0.25">
      <c r="A18" s="86">
        <v>16</v>
      </c>
      <c r="B18" s="14"/>
      <c r="C18" s="100"/>
    </row>
    <row r="19" spans="1:3" x14ac:dyDescent="0.25">
      <c r="A19" s="85">
        <v>17</v>
      </c>
      <c r="B19" s="14"/>
      <c r="C19" s="100"/>
    </row>
    <row r="20" spans="1:3" x14ac:dyDescent="0.25">
      <c r="A20" s="86">
        <v>18</v>
      </c>
      <c r="B20" s="14"/>
      <c r="C20" s="100"/>
    </row>
    <row r="21" spans="1:3" x14ac:dyDescent="0.25">
      <c r="A21" s="85">
        <v>19</v>
      </c>
      <c r="B21" s="14"/>
      <c r="C21" s="100"/>
    </row>
    <row r="22" spans="1:3" x14ac:dyDescent="0.25">
      <c r="A22" s="86">
        <v>20</v>
      </c>
      <c r="B22" s="14"/>
      <c r="C22" s="100"/>
    </row>
    <row r="23" spans="1:3" x14ac:dyDescent="0.25">
      <c r="A23" s="85">
        <v>21</v>
      </c>
      <c r="B23" s="14"/>
      <c r="C23" s="100"/>
    </row>
    <row r="24" spans="1:3" x14ac:dyDescent="0.25">
      <c r="A24" s="86">
        <v>22</v>
      </c>
      <c r="B24" s="14"/>
      <c r="C24" s="100"/>
    </row>
    <row r="25" spans="1:3" x14ac:dyDescent="0.25">
      <c r="A25" s="85">
        <v>23</v>
      </c>
      <c r="B25" s="14"/>
      <c r="C25" s="100"/>
    </row>
    <row r="26" spans="1:3" x14ac:dyDescent="0.25">
      <c r="A26" s="86">
        <v>24</v>
      </c>
      <c r="B26" s="14"/>
      <c r="C26" s="100"/>
    </row>
    <row r="27" spans="1:3" x14ac:dyDescent="0.25">
      <c r="A27" s="85">
        <v>25</v>
      </c>
      <c r="B27" s="14"/>
      <c r="C27" s="100"/>
    </row>
    <row r="28" spans="1:3" x14ac:dyDescent="0.25">
      <c r="A28" s="86">
        <v>26</v>
      </c>
      <c r="B28" s="14"/>
      <c r="C28" s="100"/>
    </row>
    <row r="29" spans="1:3" x14ac:dyDescent="0.25">
      <c r="A29" s="85">
        <v>27</v>
      </c>
      <c r="B29" s="14"/>
      <c r="C29" s="100"/>
    </row>
    <row r="30" spans="1:3" x14ac:dyDescent="0.25">
      <c r="A30" s="86">
        <v>28</v>
      </c>
      <c r="B30" s="14"/>
      <c r="C30" s="100"/>
    </row>
    <row r="31" spans="1:3" x14ac:dyDescent="0.25">
      <c r="A31" s="85">
        <v>29</v>
      </c>
      <c r="B31" s="14"/>
      <c r="C31" s="100"/>
    </row>
    <row r="32" spans="1:3" x14ac:dyDescent="0.25">
      <c r="A32" s="86">
        <v>30</v>
      </c>
      <c r="B32" s="14"/>
      <c r="C32" s="100"/>
    </row>
    <row r="33" spans="1:3" x14ac:dyDescent="0.25">
      <c r="A33" s="85">
        <v>31</v>
      </c>
      <c r="B33" s="14"/>
      <c r="C33" s="100"/>
    </row>
    <row r="34" spans="1:3" x14ac:dyDescent="0.25">
      <c r="A34" s="86">
        <v>32</v>
      </c>
      <c r="B34" s="14"/>
      <c r="C34" s="100"/>
    </row>
    <row r="35" spans="1:3" x14ac:dyDescent="0.25">
      <c r="A35" s="85">
        <v>33</v>
      </c>
      <c r="B35" s="14"/>
      <c r="C35" s="100"/>
    </row>
    <row r="36" spans="1:3" x14ac:dyDescent="0.25">
      <c r="A36" s="86">
        <v>34</v>
      </c>
      <c r="B36" s="14"/>
      <c r="C36" s="100"/>
    </row>
    <row r="37" spans="1:3" x14ac:dyDescent="0.25">
      <c r="A37" s="85">
        <v>35</v>
      </c>
      <c r="B37" s="14"/>
      <c r="C37" s="100"/>
    </row>
    <row r="38" spans="1:3" x14ac:dyDescent="0.25">
      <c r="A38" s="86">
        <v>36</v>
      </c>
      <c r="B38" s="14"/>
      <c r="C38" s="100"/>
    </row>
    <row r="39" spans="1:3" x14ac:dyDescent="0.25">
      <c r="A39" s="85">
        <v>37</v>
      </c>
      <c r="B39" s="14"/>
      <c r="C39" s="100"/>
    </row>
    <row r="40" spans="1:3" x14ac:dyDescent="0.25">
      <c r="A40" s="86">
        <v>38</v>
      </c>
      <c r="B40" s="14"/>
      <c r="C40" s="100"/>
    </row>
    <row r="41" spans="1:3" x14ac:dyDescent="0.25">
      <c r="A41" s="85">
        <v>39</v>
      </c>
      <c r="B41" s="14"/>
      <c r="C41" s="100"/>
    </row>
    <row r="42" spans="1:3" x14ac:dyDescent="0.25">
      <c r="A42" s="86">
        <v>40</v>
      </c>
      <c r="B42" s="14"/>
      <c r="C42" s="100"/>
    </row>
    <row r="43" spans="1:3" x14ac:dyDescent="0.25">
      <c r="A43" s="85">
        <v>41</v>
      </c>
      <c r="B43" s="14"/>
      <c r="C43" s="100"/>
    </row>
    <row r="44" spans="1:3" x14ac:dyDescent="0.25">
      <c r="A44" s="86">
        <v>42</v>
      </c>
      <c r="B44" s="14"/>
      <c r="C44" s="100"/>
    </row>
    <row r="45" spans="1:3" x14ac:dyDescent="0.25">
      <c r="A45" s="85">
        <v>43</v>
      </c>
      <c r="B45" s="14"/>
      <c r="C45" s="100"/>
    </row>
    <row r="46" spans="1:3" x14ac:dyDescent="0.25">
      <c r="A46" s="86">
        <v>44</v>
      </c>
      <c r="B46" s="14"/>
      <c r="C46" s="100"/>
    </row>
    <row r="47" spans="1:3" x14ac:dyDescent="0.25">
      <c r="A47" s="86">
        <v>45</v>
      </c>
      <c r="B47" s="14"/>
      <c r="C47" s="100"/>
    </row>
    <row r="48" spans="1:3" x14ac:dyDescent="0.25">
      <c r="A48" s="85">
        <v>46</v>
      </c>
      <c r="B48" s="14"/>
      <c r="C48" s="100"/>
    </row>
    <row r="49" spans="1:3" x14ac:dyDescent="0.25">
      <c r="A49" s="86">
        <v>47</v>
      </c>
      <c r="B49" s="14"/>
      <c r="C49" s="100"/>
    </row>
    <row r="50" spans="1:3" x14ac:dyDescent="0.25">
      <c r="A50" s="86">
        <v>48</v>
      </c>
      <c r="B50" s="14"/>
      <c r="C50" s="100"/>
    </row>
    <row r="51" spans="1:3" x14ac:dyDescent="0.25">
      <c r="A51" s="85">
        <v>49</v>
      </c>
      <c r="B51" s="14"/>
      <c r="C51" s="100"/>
    </row>
    <row r="52" spans="1:3" ht="15.75" thickBot="1" x14ac:dyDescent="0.3">
      <c r="A52" s="86">
        <v>50</v>
      </c>
      <c r="B52" s="101"/>
      <c r="C52" s="102"/>
    </row>
    <row r="53" spans="1:3" ht="15.75" thickBot="1" x14ac:dyDescent="0.3">
      <c r="A53" s="182" t="s">
        <v>5</v>
      </c>
      <c r="B53" s="183"/>
      <c r="C53" s="5">
        <f>SUM(C3:C52)</f>
        <v>0</v>
      </c>
    </row>
  </sheetData>
  <sheetProtection algorithmName="SHA-512" hashValue="Bfol1bXy5QlxCndNKuvX18F1pioPGwSTtd92Za6p3yfJpUS6hHPwLEQ5LfZBD2UvfPccDVH/rHG06+vWopcrSw==" saltValue="yE8Atn170iXNp6pRg8FupQ==" spinCount="100000" sheet="1" objects="1" scenarios="1"/>
  <mergeCells count="1">
    <mergeCell ref="A53:B53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  <headerFooter>
    <oddFooter>&amp;L&amp;F&amp;C&amp;A&amp;R&amp;D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53"/>
  <sheetViews>
    <sheetView workbookViewId="0">
      <pane ySplit="2" topLeftCell="A3" activePane="bottomLeft" state="frozen"/>
      <selection activeCell="A24" sqref="A24:B24"/>
      <selection pane="bottomLeft"/>
    </sheetView>
  </sheetViews>
  <sheetFormatPr defaultRowHeight="15" x14ac:dyDescent="0.25"/>
  <cols>
    <col min="1" max="1" width="5.7109375" customWidth="1"/>
    <col min="2" max="2" width="70.7109375" customWidth="1"/>
    <col min="3" max="3" width="14.7109375" style="31" customWidth="1"/>
    <col min="4" max="4" width="14.7109375" style="38" customWidth="1"/>
    <col min="5" max="5" width="14.7109375" style="40" customWidth="1"/>
    <col min="6" max="6" width="14.7109375" style="31" customWidth="1"/>
  </cols>
  <sheetData>
    <row r="1" spans="1:6" ht="15.75" thickBot="1" x14ac:dyDescent="0.3">
      <c r="A1" s="33" t="s">
        <v>75</v>
      </c>
      <c r="B1" s="36"/>
      <c r="C1" s="36" t="str">
        <f>IF(Totaaloverzicht!$B$6="Ja","Let op: BTW is niet subsidiabel; alle kosten dienen exclusief BTW te worden opgenomen!","")</f>
        <v/>
      </c>
      <c r="D1" s="34"/>
      <c r="E1" s="34"/>
      <c r="F1" s="37"/>
    </row>
    <row r="2" spans="1:6" s="19" customFormat="1" ht="60.75" thickBot="1" x14ac:dyDescent="0.3">
      <c r="A2" s="44" t="s">
        <v>8</v>
      </c>
      <c r="B2" s="42" t="s">
        <v>46</v>
      </c>
      <c r="C2" s="46" t="s">
        <v>52</v>
      </c>
      <c r="D2" s="47" t="s">
        <v>29</v>
      </c>
      <c r="E2" s="45" t="s">
        <v>30</v>
      </c>
      <c r="F2" s="43" t="s">
        <v>31</v>
      </c>
    </row>
    <row r="3" spans="1:6" x14ac:dyDescent="0.25">
      <c r="A3" s="85">
        <v>1</v>
      </c>
      <c r="B3" s="98"/>
      <c r="C3" s="88"/>
      <c r="D3" s="105"/>
      <c r="E3" s="104"/>
      <c r="F3" s="41">
        <f>C3*D3*E3</f>
        <v>0</v>
      </c>
    </row>
    <row r="4" spans="1:6" x14ac:dyDescent="0.25">
      <c r="A4" s="86">
        <v>2</v>
      </c>
      <c r="B4" s="14"/>
      <c r="C4" s="89"/>
      <c r="D4" s="107"/>
      <c r="E4" s="106"/>
      <c r="F4" s="41">
        <f t="shared" ref="F4:F52" si="0">C4*D4*E4</f>
        <v>0</v>
      </c>
    </row>
    <row r="5" spans="1:6" x14ac:dyDescent="0.25">
      <c r="A5" s="85">
        <v>3</v>
      </c>
      <c r="B5" s="14"/>
      <c r="C5" s="89"/>
      <c r="D5" s="107"/>
      <c r="E5" s="106"/>
      <c r="F5" s="41">
        <f t="shared" si="0"/>
        <v>0</v>
      </c>
    </row>
    <row r="6" spans="1:6" x14ac:dyDescent="0.25">
      <c r="A6" s="86">
        <v>4</v>
      </c>
      <c r="B6" s="14"/>
      <c r="C6" s="89"/>
      <c r="D6" s="107"/>
      <c r="E6" s="106"/>
      <c r="F6" s="41">
        <f t="shared" si="0"/>
        <v>0</v>
      </c>
    </row>
    <row r="7" spans="1:6" x14ac:dyDescent="0.25">
      <c r="A7" s="85">
        <v>5</v>
      </c>
      <c r="B7" s="14"/>
      <c r="C7" s="89"/>
      <c r="D7" s="107"/>
      <c r="E7" s="106"/>
      <c r="F7" s="41">
        <f t="shared" si="0"/>
        <v>0</v>
      </c>
    </row>
    <row r="8" spans="1:6" x14ac:dyDescent="0.25">
      <c r="A8" s="86">
        <v>6</v>
      </c>
      <c r="B8" s="14"/>
      <c r="C8" s="89"/>
      <c r="D8" s="107"/>
      <c r="E8" s="106"/>
      <c r="F8" s="41">
        <f t="shared" si="0"/>
        <v>0</v>
      </c>
    </row>
    <row r="9" spans="1:6" x14ac:dyDescent="0.25">
      <c r="A9" s="85">
        <v>7</v>
      </c>
      <c r="B9" s="14"/>
      <c r="C9" s="89"/>
      <c r="D9" s="107"/>
      <c r="E9" s="106"/>
      <c r="F9" s="41">
        <f t="shared" si="0"/>
        <v>0</v>
      </c>
    </row>
    <row r="10" spans="1:6" x14ac:dyDescent="0.25">
      <c r="A10" s="86">
        <v>8</v>
      </c>
      <c r="B10" s="14"/>
      <c r="C10" s="89"/>
      <c r="D10" s="107"/>
      <c r="E10" s="106"/>
      <c r="F10" s="41">
        <f t="shared" si="0"/>
        <v>0</v>
      </c>
    </row>
    <row r="11" spans="1:6" x14ac:dyDescent="0.25">
      <c r="A11" s="85">
        <v>9</v>
      </c>
      <c r="B11" s="14"/>
      <c r="C11" s="89"/>
      <c r="D11" s="107"/>
      <c r="E11" s="106"/>
      <c r="F11" s="41">
        <f t="shared" si="0"/>
        <v>0</v>
      </c>
    </row>
    <row r="12" spans="1:6" x14ac:dyDescent="0.25">
      <c r="A12" s="86">
        <v>10</v>
      </c>
      <c r="B12" s="14"/>
      <c r="C12" s="89"/>
      <c r="D12" s="107"/>
      <c r="E12" s="106"/>
      <c r="F12" s="41">
        <f t="shared" si="0"/>
        <v>0</v>
      </c>
    </row>
    <row r="13" spans="1:6" x14ac:dyDescent="0.25">
      <c r="A13" s="85">
        <v>11</v>
      </c>
      <c r="B13" s="14"/>
      <c r="C13" s="89"/>
      <c r="D13" s="107"/>
      <c r="E13" s="106"/>
      <c r="F13" s="41">
        <f t="shared" si="0"/>
        <v>0</v>
      </c>
    </row>
    <row r="14" spans="1:6" x14ac:dyDescent="0.25">
      <c r="A14" s="86">
        <v>12</v>
      </c>
      <c r="B14" s="14"/>
      <c r="C14" s="89"/>
      <c r="D14" s="107"/>
      <c r="E14" s="106"/>
      <c r="F14" s="41">
        <f t="shared" si="0"/>
        <v>0</v>
      </c>
    </row>
    <row r="15" spans="1:6" x14ac:dyDescent="0.25">
      <c r="A15" s="85">
        <v>13</v>
      </c>
      <c r="B15" s="14"/>
      <c r="C15" s="89"/>
      <c r="D15" s="107"/>
      <c r="E15" s="106"/>
      <c r="F15" s="41">
        <f t="shared" si="0"/>
        <v>0</v>
      </c>
    </row>
    <row r="16" spans="1:6" x14ac:dyDescent="0.25">
      <c r="A16" s="86">
        <v>14</v>
      </c>
      <c r="B16" s="14"/>
      <c r="C16" s="89"/>
      <c r="D16" s="107"/>
      <c r="E16" s="106"/>
      <c r="F16" s="41">
        <f t="shared" si="0"/>
        <v>0</v>
      </c>
    </row>
    <row r="17" spans="1:6" x14ac:dyDescent="0.25">
      <c r="A17" s="85">
        <v>15</v>
      </c>
      <c r="B17" s="14"/>
      <c r="C17" s="89"/>
      <c r="D17" s="107"/>
      <c r="E17" s="106"/>
      <c r="F17" s="41">
        <f t="shared" si="0"/>
        <v>0</v>
      </c>
    </row>
    <row r="18" spans="1:6" x14ac:dyDescent="0.25">
      <c r="A18" s="86">
        <v>16</v>
      </c>
      <c r="B18" s="14"/>
      <c r="C18" s="89"/>
      <c r="D18" s="107"/>
      <c r="E18" s="106"/>
      <c r="F18" s="41">
        <f t="shared" si="0"/>
        <v>0</v>
      </c>
    </row>
    <row r="19" spans="1:6" x14ac:dyDescent="0.25">
      <c r="A19" s="85">
        <v>17</v>
      </c>
      <c r="B19" s="14"/>
      <c r="C19" s="89"/>
      <c r="D19" s="107"/>
      <c r="E19" s="106"/>
      <c r="F19" s="41">
        <f t="shared" si="0"/>
        <v>0</v>
      </c>
    </row>
    <row r="20" spans="1:6" x14ac:dyDescent="0.25">
      <c r="A20" s="86">
        <v>18</v>
      </c>
      <c r="B20" s="14"/>
      <c r="C20" s="89"/>
      <c r="D20" s="107"/>
      <c r="E20" s="106"/>
      <c r="F20" s="41">
        <f t="shared" si="0"/>
        <v>0</v>
      </c>
    </row>
    <row r="21" spans="1:6" x14ac:dyDescent="0.25">
      <c r="A21" s="85">
        <v>19</v>
      </c>
      <c r="B21" s="14"/>
      <c r="C21" s="89"/>
      <c r="D21" s="107"/>
      <c r="E21" s="106"/>
      <c r="F21" s="41">
        <f t="shared" si="0"/>
        <v>0</v>
      </c>
    </row>
    <row r="22" spans="1:6" x14ac:dyDescent="0.25">
      <c r="A22" s="86">
        <v>20</v>
      </c>
      <c r="B22" s="14"/>
      <c r="C22" s="89"/>
      <c r="D22" s="107"/>
      <c r="E22" s="106"/>
      <c r="F22" s="41">
        <f t="shared" si="0"/>
        <v>0</v>
      </c>
    </row>
    <row r="23" spans="1:6" x14ac:dyDescent="0.25">
      <c r="A23" s="85">
        <v>21</v>
      </c>
      <c r="B23" s="14"/>
      <c r="C23" s="89"/>
      <c r="D23" s="107"/>
      <c r="E23" s="106"/>
      <c r="F23" s="41">
        <f t="shared" si="0"/>
        <v>0</v>
      </c>
    </row>
    <row r="24" spans="1:6" x14ac:dyDescent="0.25">
      <c r="A24" s="86">
        <v>22</v>
      </c>
      <c r="B24" s="14"/>
      <c r="C24" s="89"/>
      <c r="D24" s="107"/>
      <c r="E24" s="106"/>
      <c r="F24" s="41">
        <f t="shared" si="0"/>
        <v>0</v>
      </c>
    </row>
    <row r="25" spans="1:6" x14ac:dyDescent="0.25">
      <c r="A25" s="85">
        <v>23</v>
      </c>
      <c r="B25" s="14"/>
      <c r="C25" s="89"/>
      <c r="D25" s="107"/>
      <c r="E25" s="106"/>
      <c r="F25" s="41">
        <f t="shared" si="0"/>
        <v>0</v>
      </c>
    </row>
    <row r="26" spans="1:6" x14ac:dyDescent="0.25">
      <c r="A26" s="86">
        <v>24</v>
      </c>
      <c r="B26" s="14"/>
      <c r="C26" s="89"/>
      <c r="D26" s="107"/>
      <c r="E26" s="106"/>
      <c r="F26" s="41">
        <f t="shared" si="0"/>
        <v>0</v>
      </c>
    </row>
    <row r="27" spans="1:6" x14ac:dyDescent="0.25">
      <c r="A27" s="85">
        <v>25</v>
      </c>
      <c r="B27" s="14"/>
      <c r="C27" s="89"/>
      <c r="D27" s="107"/>
      <c r="E27" s="106"/>
      <c r="F27" s="41">
        <f t="shared" si="0"/>
        <v>0</v>
      </c>
    </row>
    <row r="28" spans="1:6" x14ac:dyDescent="0.25">
      <c r="A28" s="86">
        <v>26</v>
      </c>
      <c r="B28" s="14"/>
      <c r="C28" s="89"/>
      <c r="D28" s="107"/>
      <c r="E28" s="106"/>
      <c r="F28" s="41">
        <f t="shared" si="0"/>
        <v>0</v>
      </c>
    </row>
    <row r="29" spans="1:6" x14ac:dyDescent="0.25">
      <c r="A29" s="85">
        <v>27</v>
      </c>
      <c r="B29" s="14"/>
      <c r="C29" s="89"/>
      <c r="D29" s="107"/>
      <c r="E29" s="106"/>
      <c r="F29" s="41">
        <f t="shared" si="0"/>
        <v>0</v>
      </c>
    </row>
    <row r="30" spans="1:6" x14ac:dyDescent="0.25">
      <c r="A30" s="86">
        <v>28</v>
      </c>
      <c r="B30" s="14"/>
      <c r="C30" s="89"/>
      <c r="D30" s="107"/>
      <c r="E30" s="106"/>
      <c r="F30" s="41">
        <f t="shared" si="0"/>
        <v>0</v>
      </c>
    </row>
    <row r="31" spans="1:6" x14ac:dyDescent="0.25">
      <c r="A31" s="85">
        <v>29</v>
      </c>
      <c r="B31" s="14"/>
      <c r="C31" s="89"/>
      <c r="D31" s="107"/>
      <c r="E31" s="106"/>
      <c r="F31" s="41">
        <f t="shared" si="0"/>
        <v>0</v>
      </c>
    </row>
    <row r="32" spans="1:6" x14ac:dyDescent="0.25">
      <c r="A32" s="86">
        <v>30</v>
      </c>
      <c r="B32" s="14"/>
      <c r="C32" s="89"/>
      <c r="D32" s="107"/>
      <c r="E32" s="106"/>
      <c r="F32" s="41">
        <f t="shared" si="0"/>
        <v>0</v>
      </c>
    </row>
    <row r="33" spans="1:6" x14ac:dyDescent="0.25">
      <c r="A33" s="85">
        <v>31</v>
      </c>
      <c r="B33" s="14"/>
      <c r="C33" s="89"/>
      <c r="D33" s="107"/>
      <c r="E33" s="106"/>
      <c r="F33" s="41">
        <f t="shared" si="0"/>
        <v>0</v>
      </c>
    </row>
    <row r="34" spans="1:6" x14ac:dyDescent="0.25">
      <c r="A34" s="86">
        <v>32</v>
      </c>
      <c r="B34" s="14"/>
      <c r="C34" s="89"/>
      <c r="D34" s="107"/>
      <c r="E34" s="106"/>
      <c r="F34" s="41">
        <f t="shared" si="0"/>
        <v>0</v>
      </c>
    </row>
    <row r="35" spans="1:6" x14ac:dyDescent="0.25">
      <c r="A35" s="85">
        <v>33</v>
      </c>
      <c r="B35" s="14"/>
      <c r="C35" s="89"/>
      <c r="D35" s="107"/>
      <c r="E35" s="106"/>
      <c r="F35" s="41">
        <f t="shared" si="0"/>
        <v>0</v>
      </c>
    </row>
    <row r="36" spans="1:6" x14ac:dyDescent="0.25">
      <c r="A36" s="86">
        <v>34</v>
      </c>
      <c r="B36" s="14"/>
      <c r="C36" s="89"/>
      <c r="D36" s="107"/>
      <c r="E36" s="106"/>
      <c r="F36" s="41">
        <f t="shared" si="0"/>
        <v>0</v>
      </c>
    </row>
    <row r="37" spans="1:6" x14ac:dyDescent="0.25">
      <c r="A37" s="85">
        <v>35</v>
      </c>
      <c r="B37" s="14"/>
      <c r="C37" s="89"/>
      <c r="D37" s="107"/>
      <c r="E37" s="106"/>
      <c r="F37" s="41">
        <f t="shared" si="0"/>
        <v>0</v>
      </c>
    </row>
    <row r="38" spans="1:6" x14ac:dyDescent="0.25">
      <c r="A38" s="86">
        <v>36</v>
      </c>
      <c r="B38" s="14"/>
      <c r="C38" s="89"/>
      <c r="D38" s="107"/>
      <c r="E38" s="106"/>
      <c r="F38" s="41">
        <f t="shared" si="0"/>
        <v>0</v>
      </c>
    </row>
    <row r="39" spans="1:6" x14ac:dyDescent="0.25">
      <c r="A39" s="85">
        <v>37</v>
      </c>
      <c r="B39" s="14"/>
      <c r="C39" s="89"/>
      <c r="D39" s="107"/>
      <c r="E39" s="106"/>
      <c r="F39" s="41">
        <f t="shared" si="0"/>
        <v>0</v>
      </c>
    </row>
    <row r="40" spans="1:6" x14ac:dyDescent="0.25">
      <c r="A40" s="86">
        <v>38</v>
      </c>
      <c r="B40" s="14"/>
      <c r="C40" s="89"/>
      <c r="D40" s="107"/>
      <c r="E40" s="106"/>
      <c r="F40" s="41">
        <f t="shared" si="0"/>
        <v>0</v>
      </c>
    </row>
    <row r="41" spans="1:6" x14ac:dyDescent="0.25">
      <c r="A41" s="85">
        <v>39</v>
      </c>
      <c r="B41" s="14"/>
      <c r="C41" s="89"/>
      <c r="D41" s="107"/>
      <c r="E41" s="106"/>
      <c r="F41" s="41">
        <f t="shared" si="0"/>
        <v>0</v>
      </c>
    </row>
    <row r="42" spans="1:6" x14ac:dyDescent="0.25">
      <c r="A42" s="86">
        <v>40</v>
      </c>
      <c r="B42" s="14"/>
      <c r="C42" s="89"/>
      <c r="D42" s="107"/>
      <c r="E42" s="106"/>
      <c r="F42" s="41">
        <f t="shared" si="0"/>
        <v>0</v>
      </c>
    </row>
    <row r="43" spans="1:6" x14ac:dyDescent="0.25">
      <c r="A43" s="85">
        <v>41</v>
      </c>
      <c r="B43" s="14"/>
      <c r="C43" s="89"/>
      <c r="D43" s="107"/>
      <c r="E43" s="106"/>
      <c r="F43" s="41">
        <f t="shared" si="0"/>
        <v>0</v>
      </c>
    </row>
    <row r="44" spans="1:6" x14ac:dyDescent="0.25">
      <c r="A44" s="86">
        <v>42</v>
      </c>
      <c r="B44" s="14"/>
      <c r="C44" s="89"/>
      <c r="D44" s="107"/>
      <c r="E44" s="106"/>
      <c r="F44" s="41">
        <f t="shared" si="0"/>
        <v>0</v>
      </c>
    </row>
    <row r="45" spans="1:6" x14ac:dyDescent="0.25">
      <c r="A45" s="85">
        <v>43</v>
      </c>
      <c r="B45" s="14"/>
      <c r="C45" s="89"/>
      <c r="D45" s="107"/>
      <c r="E45" s="106"/>
      <c r="F45" s="41">
        <f t="shared" si="0"/>
        <v>0</v>
      </c>
    </row>
    <row r="46" spans="1:6" x14ac:dyDescent="0.25">
      <c r="A46" s="86">
        <v>44</v>
      </c>
      <c r="B46" s="14"/>
      <c r="C46" s="89"/>
      <c r="D46" s="107"/>
      <c r="E46" s="106"/>
      <c r="F46" s="41">
        <f t="shared" si="0"/>
        <v>0</v>
      </c>
    </row>
    <row r="47" spans="1:6" x14ac:dyDescent="0.25">
      <c r="A47" s="86">
        <v>45</v>
      </c>
      <c r="B47" s="14"/>
      <c r="C47" s="89"/>
      <c r="D47" s="107"/>
      <c r="E47" s="106"/>
      <c r="F47" s="41">
        <f t="shared" si="0"/>
        <v>0</v>
      </c>
    </row>
    <row r="48" spans="1:6" x14ac:dyDescent="0.25">
      <c r="A48" s="85">
        <v>46</v>
      </c>
      <c r="B48" s="14"/>
      <c r="C48" s="89"/>
      <c r="D48" s="107"/>
      <c r="E48" s="106"/>
      <c r="F48" s="41">
        <f t="shared" si="0"/>
        <v>0</v>
      </c>
    </row>
    <row r="49" spans="1:6" x14ac:dyDescent="0.25">
      <c r="A49" s="86">
        <v>47</v>
      </c>
      <c r="B49" s="14"/>
      <c r="C49" s="89"/>
      <c r="D49" s="107"/>
      <c r="E49" s="106"/>
      <c r="F49" s="41">
        <f t="shared" si="0"/>
        <v>0</v>
      </c>
    </row>
    <row r="50" spans="1:6" x14ac:dyDescent="0.25">
      <c r="A50" s="86">
        <v>48</v>
      </c>
      <c r="B50" s="14"/>
      <c r="C50" s="89"/>
      <c r="D50" s="107"/>
      <c r="E50" s="106"/>
      <c r="F50" s="41">
        <f t="shared" si="0"/>
        <v>0</v>
      </c>
    </row>
    <row r="51" spans="1:6" x14ac:dyDescent="0.25">
      <c r="A51" s="85">
        <v>49</v>
      </c>
      <c r="B51" s="14"/>
      <c r="C51" s="89"/>
      <c r="D51" s="107"/>
      <c r="E51" s="106"/>
      <c r="F51" s="41">
        <f t="shared" si="0"/>
        <v>0</v>
      </c>
    </row>
    <row r="52" spans="1:6" ht="15.75" thickBot="1" x14ac:dyDescent="0.3">
      <c r="A52" s="103">
        <v>50</v>
      </c>
      <c r="B52" s="101"/>
      <c r="C52" s="109"/>
      <c r="D52" s="110"/>
      <c r="E52" s="108"/>
      <c r="F52" s="41">
        <f t="shared" si="0"/>
        <v>0</v>
      </c>
    </row>
    <row r="53" spans="1:6" s="19" customFormat="1" ht="15.75" thickBot="1" x14ac:dyDescent="0.3">
      <c r="A53" s="182" t="s">
        <v>5</v>
      </c>
      <c r="B53" s="192"/>
      <c r="C53" s="192"/>
      <c r="D53" s="192"/>
      <c r="E53" s="183"/>
      <c r="F53" s="9">
        <f>SUM(F3:F52)</f>
        <v>0</v>
      </c>
    </row>
  </sheetData>
  <sheetProtection algorithmName="SHA-512" hashValue="rTHSJWuxHW/WD1X+i1J74bcscargUD0UcEMDeyid/+9DYkuiGxwd6ON6kHQe04bwSnJw7xlYLlzmd7d4CQf6MA==" saltValue="aN7YZU2fvTsrpylj4cfaCQ==" spinCount="100000" sheet="1" objects="1" scenarios="1"/>
  <mergeCells count="1">
    <mergeCell ref="A53:E53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  <headerFooter>
    <oddFooter>&amp;L&amp;F&amp;C&amp;A&amp;R&amp;D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C53"/>
  <sheetViews>
    <sheetView workbookViewId="0">
      <pane ySplit="2" topLeftCell="A3" activePane="bottomLeft" state="frozen"/>
      <selection activeCell="A24" sqref="A24:B24"/>
      <selection pane="bottomLeft"/>
    </sheetView>
  </sheetViews>
  <sheetFormatPr defaultRowHeight="15" x14ac:dyDescent="0.25"/>
  <cols>
    <col min="1" max="1" width="5.7109375" customWidth="1"/>
    <col min="2" max="2" width="70.7109375" customWidth="1"/>
    <col min="3" max="3" width="14.7109375" style="31" customWidth="1"/>
  </cols>
  <sheetData>
    <row r="1" spans="1:3" ht="15.75" thickBot="1" x14ac:dyDescent="0.3">
      <c r="A1" s="33" t="s">
        <v>76</v>
      </c>
      <c r="B1" s="34"/>
      <c r="C1" s="35"/>
    </row>
    <row r="2" spans="1:3" s="19" customFormat="1" ht="15.75" thickBot="1" x14ac:dyDescent="0.3">
      <c r="A2" s="44" t="s">
        <v>8</v>
      </c>
      <c r="B2" s="42" t="s">
        <v>60</v>
      </c>
      <c r="C2" s="43" t="s">
        <v>28</v>
      </c>
    </row>
    <row r="3" spans="1:3" x14ac:dyDescent="0.25">
      <c r="A3" s="85">
        <v>1</v>
      </c>
      <c r="B3" s="98"/>
      <c r="C3" s="99"/>
    </row>
    <row r="4" spans="1:3" x14ac:dyDescent="0.25">
      <c r="A4" s="86">
        <v>2</v>
      </c>
      <c r="B4" s="14"/>
      <c r="C4" s="100"/>
    </row>
    <row r="5" spans="1:3" x14ac:dyDescent="0.25">
      <c r="A5" s="85">
        <v>3</v>
      </c>
      <c r="B5" s="14"/>
      <c r="C5" s="100"/>
    </row>
    <row r="6" spans="1:3" x14ac:dyDescent="0.25">
      <c r="A6" s="86">
        <v>4</v>
      </c>
      <c r="B6" s="14"/>
      <c r="C6" s="100"/>
    </row>
    <row r="7" spans="1:3" x14ac:dyDescent="0.25">
      <c r="A7" s="85">
        <v>5</v>
      </c>
      <c r="B7" s="14"/>
      <c r="C7" s="100"/>
    </row>
    <row r="8" spans="1:3" x14ac:dyDescent="0.25">
      <c r="A8" s="86">
        <v>6</v>
      </c>
      <c r="B8" s="14"/>
      <c r="C8" s="100"/>
    </row>
    <row r="9" spans="1:3" x14ac:dyDescent="0.25">
      <c r="A9" s="85">
        <v>7</v>
      </c>
      <c r="B9" s="14"/>
      <c r="C9" s="100"/>
    </row>
    <row r="10" spans="1:3" x14ac:dyDescent="0.25">
      <c r="A10" s="86">
        <v>8</v>
      </c>
      <c r="B10" s="14"/>
      <c r="C10" s="100"/>
    </row>
    <row r="11" spans="1:3" x14ac:dyDescent="0.25">
      <c r="A11" s="85">
        <v>9</v>
      </c>
      <c r="B11" s="14"/>
      <c r="C11" s="100"/>
    </row>
    <row r="12" spans="1:3" x14ac:dyDescent="0.25">
      <c r="A12" s="86">
        <v>10</v>
      </c>
      <c r="B12" s="14"/>
      <c r="C12" s="100"/>
    </row>
    <row r="13" spans="1:3" x14ac:dyDescent="0.25">
      <c r="A13" s="85">
        <v>11</v>
      </c>
      <c r="B13" s="14"/>
      <c r="C13" s="100"/>
    </row>
    <row r="14" spans="1:3" x14ac:dyDescent="0.25">
      <c r="A14" s="86">
        <v>12</v>
      </c>
      <c r="B14" s="14"/>
      <c r="C14" s="100"/>
    </row>
    <row r="15" spans="1:3" x14ac:dyDescent="0.25">
      <c r="A15" s="85">
        <v>13</v>
      </c>
      <c r="B15" s="14"/>
      <c r="C15" s="100"/>
    </row>
    <row r="16" spans="1:3" x14ac:dyDescent="0.25">
      <c r="A16" s="86">
        <v>14</v>
      </c>
      <c r="B16" s="14"/>
      <c r="C16" s="100"/>
    </row>
    <row r="17" spans="1:3" x14ac:dyDescent="0.25">
      <c r="A17" s="85">
        <v>15</v>
      </c>
      <c r="B17" s="14"/>
      <c r="C17" s="100"/>
    </row>
    <row r="18" spans="1:3" x14ac:dyDescent="0.25">
      <c r="A18" s="86">
        <v>16</v>
      </c>
      <c r="B18" s="14"/>
      <c r="C18" s="100"/>
    </row>
    <row r="19" spans="1:3" x14ac:dyDescent="0.25">
      <c r="A19" s="85">
        <v>17</v>
      </c>
      <c r="B19" s="14"/>
      <c r="C19" s="100"/>
    </row>
    <row r="20" spans="1:3" x14ac:dyDescent="0.25">
      <c r="A20" s="86">
        <v>18</v>
      </c>
      <c r="B20" s="14"/>
      <c r="C20" s="100"/>
    </row>
    <row r="21" spans="1:3" x14ac:dyDescent="0.25">
      <c r="A21" s="85">
        <v>19</v>
      </c>
      <c r="B21" s="14"/>
      <c r="C21" s="100"/>
    </row>
    <row r="22" spans="1:3" x14ac:dyDescent="0.25">
      <c r="A22" s="86">
        <v>20</v>
      </c>
      <c r="B22" s="14"/>
      <c r="C22" s="100"/>
    </row>
    <row r="23" spans="1:3" x14ac:dyDescent="0.25">
      <c r="A23" s="85">
        <v>21</v>
      </c>
      <c r="B23" s="14"/>
      <c r="C23" s="100"/>
    </row>
    <row r="24" spans="1:3" x14ac:dyDescent="0.25">
      <c r="A24" s="86">
        <v>22</v>
      </c>
      <c r="B24" s="14"/>
      <c r="C24" s="100"/>
    </row>
    <row r="25" spans="1:3" x14ac:dyDescent="0.25">
      <c r="A25" s="85">
        <v>23</v>
      </c>
      <c r="B25" s="14"/>
      <c r="C25" s="100"/>
    </row>
    <row r="26" spans="1:3" x14ac:dyDescent="0.25">
      <c r="A26" s="86">
        <v>24</v>
      </c>
      <c r="B26" s="14"/>
      <c r="C26" s="100"/>
    </row>
    <row r="27" spans="1:3" x14ac:dyDescent="0.25">
      <c r="A27" s="85">
        <v>25</v>
      </c>
      <c r="B27" s="14"/>
      <c r="C27" s="100"/>
    </row>
    <row r="28" spans="1:3" x14ac:dyDescent="0.25">
      <c r="A28" s="86">
        <v>26</v>
      </c>
      <c r="B28" s="14"/>
      <c r="C28" s="100"/>
    </row>
    <row r="29" spans="1:3" x14ac:dyDescent="0.25">
      <c r="A29" s="85">
        <v>27</v>
      </c>
      <c r="B29" s="14"/>
      <c r="C29" s="100"/>
    </row>
    <row r="30" spans="1:3" x14ac:dyDescent="0.25">
      <c r="A30" s="86">
        <v>28</v>
      </c>
      <c r="B30" s="14"/>
      <c r="C30" s="100"/>
    </row>
    <row r="31" spans="1:3" x14ac:dyDescent="0.25">
      <c r="A31" s="85">
        <v>29</v>
      </c>
      <c r="B31" s="14"/>
      <c r="C31" s="100"/>
    </row>
    <row r="32" spans="1:3" x14ac:dyDescent="0.25">
      <c r="A32" s="86">
        <v>30</v>
      </c>
      <c r="B32" s="14"/>
      <c r="C32" s="100"/>
    </row>
    <row r="33" spans="1:3" x14ac:dyDescent="0.25">
      <c r="A33" s="85">
        <v>31</v>
      </c>
      <c r="B33" s="14"/>
      <c r="C33" s="100"/>
    </row>
    <row r="34" spans="1:3" x14ac:dyDescent="0.25">
      <c r="A34" s="86">
        <v>32</v>
      </c>
      <c r="B34" s="14"/>
      <c r="C34" s="100"/>
    </row>
    <row r="35" spans="1:3" x14ac:dyDescent="0.25">
      <c r="A35" s="85">
        <v>33</v>
      </c>
      <c r="B35" s="14"/>
      <c r="C35" s="100"/>
    </row>
    <row r="36" spans="1:3" x14ac:dyDescent="0.25">
      <c r="A36" s="86">
        <v>34</v>
      </c>
      <c r="B36" s="14"/>
      <c r="C36" s="100"/>
    </row>
    <row r="37" spans="1:3" x14ac:dyDescent="0.25">
      <c r="A37" s="85">
        <v>35</v>
      </c>
      <c r="B37" s="14"/>
      <c r="C37" s="100"/>
    </row>
    <row r="38" spans="1:3" x14ac:dyDescent="0.25">
      <c r="A38" s="86">
        <v>36</v>
      </c>
      <c r="B38" s="14"/>
      <c r="C38" s="100"/>
    </row>
    <row r="39" spans="1:3" x14ac:dyDescent="0.25">
      <c r="A39" s="85">
        <v>37</v>
      </c>
      <c r="B39" s="14"/>
      <c r="C39" s="100"/>
    </row>
    <row r="40" spans="1:3" x14ac:dyDescent="0.25">
      <c r="A40" s="86">
        <v>38</v>
      </c>
      <c r="B40" s="14"/>
      <c r="C40" s="100"/>
    </row>
    <row r="41" spans="1:3" x14ac:dyDescent="0.25">
      <c r="A41" s="85">
        <v>39</v>
      </c>
      <c r="B41" s="14"/>
      <c r="C41" s="100"/>
    </row>
    <row r="42" spans="1:3" x14ac:dyDescent="0.25">
      <c r="A42" s="86">
        <v>40</v>
      </c>
      <c r="B42" s="14"/>
      <c r="C42" s="100"/>
    </row>
    <row r="43" spans="1:3" x14ac:dyDescent="0.25">
      <c r="A43" s="85">
        <v>41</v>
      </c>
      <c r="B43" s="14"/>
      <c r="C43" s="100"/>
    </row>
    <row r="44" spans="1:3" x14ac:dyDescent="0.25">
      <c r="A44" s="86">
        <v>42</v>
      </c>
      <c r="B44" s="14"/>
      <c r="C44" s="100"/>
    </row>
    <row r="45" spans="1:3" x14ac:dyDescent="0.25">
      <c r="A45" s="85">
        <v>43</v>
      </c>
      <c r="B45" s="14"/>
      <c r="C45" s="100"/>
    </row>
    <row r="46" spans="1:3" x14ac:dyDescent="0.25">
      <c r="A46" s="86">
        <v>44</v>
      </c>
      <c r="B46" s="14"/>
      <c r="C46" s="100"/>
    </row>
    <row r="47" spans="1:3" x14ac:dyDescent="0.25">
      <c r="A47" s="86">
        <v>45</v>
      </c>
      <c r="B47" s="14"/>
      <c r="C47" s="100"/>
    </row>
    <row r="48" spans="1:3" x14ac:dyDescent="0.25">
      <c r="A48" s="85">
        <v>46</v>
      </c>
      <c r="B48" s="14"/>
      <c r="C48" s="100"/>
    </row>
    <row r="49" spans="1:3" x14ac:dyDescent="0.25">
      <c r="A49" s="86">
        <v>47</v>
      </c>
      <c r="B49" s="14"/>
      <c r="C49" s="100"/>
    </row>
    <row r="50" spans="1:3" x14ac:dyDescent="0.25">
      <c r="A50" s="86">
        <v>48</v>
      </c>
      <c r="B50" s="14"/>
      <c r="C50" s="100"/>
    </row>
    <row r="51" spans="1:3" x14ac:dyDescent="0.25">
      <c r="A51" s="85">
        <v>49</v>
      </c>
      <c r="B51" s="14"/>
      <c r="C51" s="100"/>
    </row>
    <row r="52" spans="1:3" ht="15.75" thickBot="1" x14ac:dyDescent="0.3">
      <c r="A52" s="86">
        <v>50</v>
      </c>
      <c r="B52" s="101"/>
      <c r="C52" s="102"/>
    </row>
    <row r="53" spans="1:3" ht="15.75" thickBot="1" x14ac:dyDescent="0.3">
      <c r="A53" s="182" t="s">
        <v>5</v>
      </c>
      <c r="B53" s="183"/>
      <c r="C53" s="5">
        <f>SUM(C3:C52)</f>
        <v>0</v>
      </c>
    </row>
  </sheetData>
  <sheetProtection algorithmName="SHA-512" hashValue="4ZMt9Jz7ShM8+AjqpLaMaPDkzn1rjYHEXgpUdDnVpqGcNJNBc4jMi+7MzMem3/WMmIogZ85IHWBOxgQxEKW+2w==" saltValue="U5jIshHLjA719Zy6tD9mgw==" spinCount="100000" sheet="1" objects="1" scenarios="1"/>
  <mergeCells count="1">
    <mergeCell ref="A53:B53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  <headerFooter>
    <oddFooter>&amp;L&amp;F&amp;C&amp;A&amp;R&amp;D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/>
  </sheetViews>
  <sheetFormatPr defaultRowHeight="15" x14ac:dyDescent="0.25"/>
  <cols>
    <col min="1" max="1" width="17.5703125" bestFit="1" customWidth="1"/>
  </cols>
  <sheetData>
    <row r="1" spans="1:1" x14ac:dyDescent="0.25">
      <c r="A1" s="19" t="s">
        <v>25</v>
      </c>
    </row>
    <row r="3" spans="1:1" x14ac:dyDescent="0.25">
      <c r="A3" t="s">
        <v>26</v>
      </c>
    </row>
    <row r="4" spans="1:1" x14ac:dyDescent="0.25">
      <c r="A4" t="s">
        <v>27</v>
      </c>
    </row>
  </sheetData>
  <sheetProtection algorithmName="SHA-512" hashValue="/8Ig43RY4E2BmnO7KOV3EyWn0VPn64vkk4PQTyVYTy6eXfjYbO3fADj7/1LG8TbVC0+rSC8AY1n1J5z4y1guHQ==" saltValue="+lD0hMh0YVkJRrvAn1BX3g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12</vt:i4>
      </vt:variant>
      <vt:variant>
        <vt:lpstr>Benoemde bereiken</vt:lpstr>
      </vt:variant>
      <vt:variant>
        <vt:i4>12</vt:i4>
      </vt:variant>
    </vt:vector>
  </HeadingPairs>
  <TitlesOfParts>
    <vt:vector size="24" baseType="lpstr">
      <vt:lpstr>Totaaloverzicht</vt:lpstr>
      <vt:lpstr>a. Personeelskosten</vt:lpstr>
      <vt:lpstr>b. Spec.uitgaven doelgroep A</vt:lpstr>
      <vt:lpstr>b. Spec. uitgaven doelgroep B</vt:lpstr>
      <vt:lpstr>c. Reis- en verblijfskosten</vt:lpstr>
      <vt:lpstr>d. Kosten van materieel</vt:lpstr>
      <vt:lpstr>e. Afschrijvingskst materieel</vt:lpstr>
      <vt:lpstr>f. Verbruiksgoederen etc.</vt:lpstr>
      <vt:lpstr>g. Onderaanneming</vt:lpstr>
      <vt:lpstr>h. Huur van onroerende zaken</vt:lpstr>
      <vt:lpstr>i. Kosten vrijwilligers</vt:lpstr>
      <vt:lpstr>Gegevens</vt:lpstr>
      <vt:lpstr>'a. Personeelskosten'!Afdrukbereik</vt:lpstr>
      <vt:lpstr>'b. Spec. uitgaven doelgroep B'!Afdrukbereik</vt:lpstr>
      <vt:lpstr>'b. Spec.uitgaven doelgroep A'!Afdrukbereik</vt:lpstr>
      <vt:lpstr>'c. Reis- en verblijfskosten'!Afdrukbereik</vt:lpstr>
      <vt:lpstr>'d. Kosten van materieel'!Afdrukbereik</vt:lpstr>
      <vt:lpstr>'e. Afschrijvingskst materieel'!Afdrukbereik</vt:lpstr>
      <vt:lpstr>'f. Verbruiksgoederen etc.'!Afdrukbereik</vt:lpstr>
      <vt:lpstr>'g. Onderaanneming'!Afdrukbereik</vt:lpstr>
      <vt:lpstr>'h. Huur van onroerende zaken'!Afdrukbereik</vt:lpstr>
      <vt:lpstr>'i. Kosten vrijwilligers'!Afdrukbereik</vt:lpstr>
      <vt:lpstr>Totaaloverzicht!Afdrukbereik</vt:lpstr>
      <vt:lpstr>'a. Personeelskosten'!Afdruktitels</vt:lpstr>
    </vt:vector>
  </TitlesOfParts>
  <Company>Ministerie van Veiligheid en Justitie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Ruijven, van, Ronald</dc:creator>
  <cp:lastModifiedBy>Bagci, Cem</cp:lastModifiedBy>
  <cp:lastPrinted>2023-07-04T06:45:40Z</cp:lastPrinted>
  <dcterms:created xsi:type="dcterms:W3CDTF">2020-09-16T13:09:43Z</dcterms:created>
  <dcterms:modified xsi:type="dcterms:W3CDTF">2026-03-03T15:12:31Z</dcterms:modified>
</cp:coreProperties>
</file>